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10310" yWindow="-180" windowWidth="15180" windowHeight="13100"/>
  </bookViews>
  <sheets>
    <sheet name="благоустройство 2020" sheetId="1" r:id="rId1"/>
  </sheets>
  <definedNames>
    <definedName name="_xlnm._FilterDatabase" localSheetId="0" hidden="1">'благоустройство 2020'!$A$17:$P$17</definedName>
    <definedName name="_xlnm.Print_Titles" localSheetId="0">'благоустройство 2020'!$13:$16</definedName>
    <definedName name="_xlnm.Print_Area" localSheetId="0">'благоустройство 2020'!$A$1:$P$106</definedName>
  </definedNames>
  <calcPr calcId="152511"/>
</workbook>
</file>

<file path=xl/calcChain.xml><?xml version="1.0" encoding="utf-8"?>
<calcChain xmlns="http://schemas.openxmlformats.org/spreadsheetml/2006/main">
  <c r="O97" i="1" l="1"/>
  <c r="O81" i="1" s="1"/>
  <c r="P97" i="1"/>
  <c r="P81" i="1" s="1"/>
  <c r="P80" i="1" s="1"/>
  <c r="N97" i="1"/>
  <c r="K77" i="1"/>
  <c r="K18" i="1" s="1"/>
  <c r="K17" i="1" s="1"/>
  <c r="K81" i="1"/>
  <c r="K97" i="1"/>
  <c r="K80" i="1" s="1"/>
  <c r="O77" i="1"/>
  <c r="O18" i="1" s="1"/>
  <c r="P77" i="1"/>
  <c r="P18" i="1" s="1"/>
  <c r="P17" i="1" s="1"/>
  <c r="N77" i="1"/>
  <c r="L77" i="1"/>
  <c r="L18" i="1" s="1"/>
  <c r="L17" i="1" s="1"/>
  <c r="J77" i="1"/>
  <c r="O103" i="1"/>
  <c r="P103" i="1"/>
  <c r="N103" i="1"/>
  <c r="K103" i="1"/>
  <c r="L103" i="1"/>
  <c r="J103" i="1"/>
  <c r="I103" i="1" s="1"/>
  <c r="C103" i="1" s="1"/>
  <c r="N81" i="1"/>
  <c r="N80" i="1"/>
  <c r="L97" i="1"/>
  <c r="L81" i="1"/>
  <c r="J81" i="1"/>
  <c r="J80" i="1" s="1"/>
  <c r="O101" i="1"/>
  <c r="P101" i="1"/>
  <c r="N101" i="1"/>
  <c r="M101" i="1" s="1"/>
  <c r="K101" i="1"/>
  <c r="L101" i="1"/>
  <c r="J101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8" i="1"/>
  <c r="M79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8" i="1"/>
  <c r="M99" i="1"/>
  <c r="M100" i="1"/>
  <c r="M102" i="1"/>
  <c r="M105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C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8" i="1"/>
  <c r="I79" i="1"/>
  <c r="I82" i="1"/>
  <c r="I83" i="1"/>
  <c r="I84" i="1"/>
  <c r="I85" i="1"/>
  <c r="I86" i="1"/>
  <c r="I87" i="1"/>
  <c r="I88" i="1"/>
  <c r="I89" i="1"/>
  <c r="I90" i="1"/>
  <c r="I91" i="1"/>
  <c r="I92" i="1"/>
  <c r="I93" i="1"/>
  <c r="C93" i="1" s="1"/>
  <c r="I94" i="1"/>
  <c r="I95" i="1"/>
  <c r="I96" i="1"/>
  <c r="I99" i="1"/>
  <c r="C99" i="1" s="1"/>
  <c r="I100" i="1"/>
  <c r="I102" i="1"/>
  <c r="I104" i="1"/>
  <c r="I105" i="1"/>
  <c r="E19" i="1"/>
  <c r="E18" i="1"/>
  <c r="G19" i="1"/>
  <c r="H19" i="1"/>
  <c r="M19" i="1"/>
  <c r="D20" i="1"/>
  <c r="C20" i="1"/>
  <c r="D21" i="1"/>
  <c r="D22" i="1"/>
  <c r="D23" i="1"/>
  <c r="D24" i="1"/>
  <c r="C24" i="1" s="1"/>
  <c r="D25" i="1"/>
  <c r="D26" i="1"/>
  <c r="D27" i="1"/>
  <c r="C27" i="1" s="1"/>
  <c r="D28" i="1"/>
  <c r="C28" i="1"/>
  <c r="D29" i="1"/>
  <c r="D30" i="1"/>
  <c r="C30" i="1" s="1"/>
  <c r="D31" i="1"/>
  <c r="C31" i="1"/>
  <c r="D32" i="1"/>
  <c r="C32" i="1" s="1"/>
  <c r="D33" i="1"/>
  <c r="D34" i="1"/>
  <c r="D35" i="1"/>
  <c r="C35" i="1" s="1"/>
  <c r="D36" i="1"/>
  <c r="C36" i="1"/>
  <c r="F37" i="1"/>
  <c r="D37" i="1" s="1"/>
  <c r="C37" i="1" s="1"/>
  <c r="F38" i="1"/>
  <c r="F19" i="1" s="1"/>
  <c r="D39" i="1"/>
  <c r="D40" i="1"/>
  <c r="D41" i="1"/>
  <c r="C41" i="1"/>
  <c r="D42" i="1"/>
  <c r="C42" i="1" s="1"/>
  <c r="D43" i="1"/>
  <c r="D44" i="1"/>
  <c r="D45" i="1"/>
  <c r="C45" i="1"/>
  <c r="D46" i="1"/>
  <c r="C46" i="1" s="1"/>
  <c r="D47" i="1"/>
  <c r="D48" i="1"/>
  <c r="C48" i="1" s="1"/>
  <c r="D49" i="1"/>
  <c r="C49" i="1"/>
  <c r="D50" i="1"/>
  <c r="D51" i="1"/>
  <c r="C51" i="1" s="1"/>
  <c r="D52" i="1"/>
  <c r="D53" i="1"/>
  <c r="C53" i="1" s="1"/>
  <c r="D54" i="1"/>
  <c r="D55" i="1"/>
  <c r="C55" i="1"/>
  <c r="D56" i="1"/>
  <c r="C56" i="1" s="1"/>
  <c r="D57" i="1"/>
  <c r="C57" i="1"/>
  <c r="D58" i="1"/>
  <c r="D59" i="1"/>
  <c r="D60" i="1"/>
  <c r="D61" i="1"/>
  <c r="C61" i="1"/>
  <c r="D62" i="1"/>
  <c r="C62" i="1" s="1"/>
  <c r="D63" i="1"/>
  <c r="C63" i="1"/>
  <c r="D64" i="1"/>
  <c r="C64" i="1" s="1"/>
  <c r="D65" i="1"/>
  <c r="C65" i="1"/>
  <c r="D66" i="1"/>
  <c r="D67" i="1"/>
  <c r="C67" i="1"/>
  <c r="D68" i="1"/>
  <c r="C68" i="1" s="1"/>
  <c r="D69" i="1"/>
  <c r="C69" i="1"/>
  <c r="D70" i="1"/>
  <c r="D71" i="1"/>
  <c r="D72" i="1"/>
  <c r="C72" i="1"/>
  <c r="D73" i="1"/>
  <c r="C73" i="1" s="1"/>
  <c r="D74" i="1"/>
  <c r="D75" i="1"/>
  <c r="C75" i="1"/>
  <c r="D76" i="1"/>
  <c r="E77" i="1"/>
  <c r="F77" i="1"/>
  <c r="D77" i="1" s="1"/>
  <c r="G77" i="1"/>
  <c r="H77" i="1"/>
  <c r="D78" i="1"/>
  <c r="D79" i="1"/>
  <c r="C79" i="1" s="1"/>
  <c r="E81" i="1"/>
  <c r="F81" i="1"/>
  <c r="G81" i="1"/>
  <c r="H81" i="1"/>
  <c r="D82" i="1"/>
  <c r="C82" i="1"/>
  <c r="D83" i="1"/>
  <c r="D84" i="1"/>
  <c r="C84" i="1" s="1"/>
  <c r="D85" i="1"/>
  <c r="C85" i="1"/>
  <c r="D86" i="1"/>
  <c r="C86" i="1" s="1"/>
  <c r="D87" i="1"/>
  <c r="D88" i="1"/>
  <c r="D89" i="1"/>
  <c r="C89" i="1" s="1"/>
  <c r="D90" i="1"/>
  <c r="D91" i="1"/>
  <c r="C91" i="1" s="1"/>
  <c r="D92" i="1"/>
  <c r="D93" i="1"/>
  <c r="D94" i="1"/>
  <c r="C94" i="1" s="1"/>
  <c r="D95" i="1"/>
  <c r="D96" i="1"/>
  <c r="E97" i="1"/>
  <c r="E80" i="1" s="1"/>
  <c r="F97" i="1"/>
  <c r="G97" i="1"/>
  <c r="H97" i="1"/>
  <c r="H80" i="1" s="1"/>
  <c r="D98" i="1"/>
  <c r="D99" i="1"/>
  <c r="D100" i="1"/>
  <c r="C100" i="1" s="1"/>
  <c r="E101" i="1"/>
  <c r="F101" i="1"/>
  <c r="G101" i="1"/>
  <c r="H101" i="1"/>
  <c r="D102" i="1"/>
  <c r="E103" i="1"/>
  <c r="F103" i="1"/>
  <c r="G103" i="1"/>
  <c r="H103" i="1"/>
  <c r="E104" i="1"/>
  <c r="F104" i="1"/>
  <c r="G104" i="1"/>
  <c r="H104" i="1"/>
  <c r="D105" i="1"/>
  <c r="C105" i="1"/>
  <c r="E109" i="1"/>
  <c r="F109" i="1"/>
  <c r="G109" i="1"/>
  <c r="H109" i="1"/>
  <c r="H18" i="1"/>
  <c r="C33" i="1"/>
  <c r="C25" i="1"/>
  <c r="C23" i="1"/>
  <c r="C83" i="1"/>
  <c r="C26" i="1"/>
  <c r="C78" i="1"/>
  <c r="C71" i="1"/>
  <c r="C47" i="1"/>
  <c r="C39" i="1"/>
  <c r="C90" i="1"/>
  <c r="C102" i="1"/>
  <c r="I98" i="1"/>
  <c r="J97" i="1"/>
  <c r="I97" i="1"/>
  <c r="D104" i="1"/>
  <c r="D103" i="1"/>
  <c r="D101" i="1"/>
  <c r="D109" i="1"/>
  <c r="C44" i="1"/>
  <c r="G80" i="1"/>
  <c r="G107" i="1" s="1"/>
  <c r="C60" i="1"/>
  <c r="C43" i="1"/>
  <c r="C96" i="1"/>
  <c r="C88" i="1"/>
  <c r="I109" i="1"/>
  <c r="C74" i="1"/>
  <c r="C70" i="1"/>
  <c r="C66" i="1"/>
  <c r="C58" i="1"/>
  <c r="C54" i="1"/>
  <c r="C50" i="1"/>
  <c r="C34" i="1"/>
  <c r="C22" i="1"/>
  <c r="L80" i="1"/>
  <c r="G18" i="1"/>
  <c r="C95" i="1"/>
  <c r="C87" i="1"/>
  <c r="C76" i="1"/>
  <c r="C59" i="1"/>
  <c r="C52" i="1"/>
  <c r="C29" i="1"/>
  <c r="C21" i="1"/>
  <c r="J18" i="1"/>
  <c r="I18" i="1" s="1"/>
  <c r="N18" i="1"/>
  <c r="M103" i="1"/>
  <c r="M104" i="1"/>
  <c r="C104" i="1"/>
  <c r="I81" i="1"/>
  <c r="D81" i="1"/>
  <c r="F80" i="1"/>
  <c r="F107" i="1" s="1"/>
  <c r="C92" i="1"/>
  <c r="I101" i="1"/>
  <c r="C101" i="1" s="1"/>
  <c r="C98" i="1"/>
  <c r="N17" i="1"/>
  <c r="G17" i="1"/>
  <c r="G110" i="1" s="1"/>
  <c r="F18" i="1" l="1"/>
  <c r="D19" i="1"/>
  <c r="C19" i="1" s="1"/>
  <c r="M18" i="1"/>
  <c r="E107" i="1"/>
  <c r="E17" i="1"/>
  <c r="D80" i="1"/>
  <c r="I80" i="1"/>
  <c r="I107" i="1" s="1"/>
  <c r="J17" i="1"/>
  <c r="I17" i="1" s="1"/>
  <c r="I110" i="1" s="1"/>
  <c r="H107" i="1"/>
  <c r="H17" i="1"/>
  <c r="H110" i="1" s="1"/>
  <c r="M81" i="1"/>
  <c r="C81" i="1" s="1"/>
  <c r="O80" i="1"/>
  <c r="O17" i="1" s="1"/>
  <c r="M17" i="1" s="1"/>
  <c r="D38" i="1"/>
  <c r="C38" i="1" s="1"/>
  <c r="I77" i="1"/>
  <c r="C77" i="1" s="1"/>
  <c r="M77" i="1"/>
  <c r="M97" i="1"/>
  <c r="D97" i="1"/>
  <c r="M80" i="1" l="1"/>
  <c r="C80" i="1" s="1"/>
  <c r="D107" i="1"/>
  <c r="F17" i="1"/>
  <c r="F110" i="1" s="1"/>
  <c r="D18" i="1"/>
  <c r="C18" i="1" s="1"/>
  <c r="C97" i="1"/>
  <c r="E110" i="1"/>
  <c r="D17" i="1" l="1"/>
  <c r="D110" i="1" l="1"/>
  <c r="C17" i="1"/>
</calcChain>
</file>

<file path=xl/sharedStrings.xml><?xml version="1.0" encoding="utf-8"?>
<sst xmlns="http://schemas.openxmlformats.org/spreadsheetml/2006/main" count="127" uniqueCount="114">
  <si>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</si>
  <si>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</si>
  <si>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</si>
  <si>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</si>
  <si>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</si>
  <si>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</si>
  <si>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</si>
  <si>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</si>
  <si>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</si>
  <si>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</si>
  <si>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</si>
  <si>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</si>
  <si>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</si>
  <si>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</si>
  <si>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</si>
  <si>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</si>
  <si>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</si>
  <si>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</si>
  <si>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</si>
  <si>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</si>
  <si>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</si>
  <si>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</si>
  <si>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</si>
  <si>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</si>
  <si>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</si>
  <si>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</si>
  <si>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</si>
  <si>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</si>
  <si>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</si>
  <si>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</si>
  <si>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</si>
  <si>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</si>
  <si>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</si>
  <si>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</si>
  <si>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</si>
  <si>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</si>
  <si>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</si>
  <si>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</si>
  <si>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</si>
  <si>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</si>
  <si>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</si>
  <si>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</si>
  <si>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</si>
  <si>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</si>
  <si>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</si>
  <si>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</si>
  <si>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</si>
  <si>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</si>
  <si>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</si>
  <si>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</si>
  <si>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</si>
  <si>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</si>
  <si>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</si>
  <si>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</si>
  <si>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</si>
  <si>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</si>
  <si>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</si>
  <si>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</si>
  <si>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</si>
  <si>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</si>
  <si>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Обустройство городского парка имени Н.Н. Урванцева</t>
  </si>
  <si>
    <t>Благоустройство Парка отдыха "Комсомольский", памятник-мемориал "Черный тюльпан"</t>
  </si>
  <si>
    <t xml:space="preserve">Благоустройство наиболее посещаемой муниципальной территории общего пользования </t>
  </si>
  <si>
    <t>Сбор, транспортировка, размещение отходов и бытового мусора</t>
  </si>
  <si>
    <t>Организация (строительство) мест (площадок) накопления отходов потребления и приобретение контейнерного оборудования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</si>
  <si>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</si>
  <si>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</si>
  <si>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</si>
  <si>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</si>
  <si>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Городской сквер с детской площадкой</t>
  </si>
  <si>
    <t>к решению Норильского городского</t>
  </si>
  <si>
    <t>Совета депутатов</t>
  </si>
  <si>
    <t>тыс. руб.</t>
  </si>
  <si>
    <t>Сумма 
на 2020 год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</si>
  <si>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</si>
  <si>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</si>
  <si>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</si>
  <si>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</si>
  <si>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</si>
  <si>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</si>
  <si>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</si>
  <si>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</si>
  <si>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</si>
  <si>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</si>
  <si>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"Формирование современной городской среды":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</si>
  <si>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</si>
  <si>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</si>
  <si>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</si>
  <si>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17</t>
  </si>
  <si>
    <t>18</t>
  </si>
  <si>
    <t>19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</si>
  <si>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</si>
  <si>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</si>
  <si>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</si>
  <si>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</si>
  <si>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</si>
  <si>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</si>
  <si>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</si>
  <si>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</si>
  <si>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Обустройство территории в районе ул. Рудная, 35А</t>
  </si>
  <si>
    <t>Благоустройство общественной территория в районе ул. Озерная, 15А</t>
  </si>
  <si>
    <t>Ремонтно-восстановительные работы памятного знака на Центральной площади района Кайеркан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</si>
  <si>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</si>
  <si>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территории, прилегающей к озеру Долгое</t>
  </si>
  <si>
    <t>Благоустройство памятника "Палатка Первым"</t>
  </si>
  <si>
    <t>16</t>
  </si>
  <si>
    <t>Приложение № 24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</si>
  <si>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</si>
  <si>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2020 год</t>
  </si>
  <si>
    <t>Благоустройство мемориального комплекса "Норильская голгофа"</t>
  </si>
  <si>
    <t>федеральный
бюджет</t>
  </si>
  <si>
    <t xml:space="preserve">  от "17" декабря 2019 № 17/5-388</t>
  </si>
  <si>
    <t>Приложение № 8</t>
  </si>
  <si>
    <t xml:space="preserve">  от "18" февраля 2020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</si>
</sst>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6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164" fontId="6" fillId="2" borderId="0" xfId="2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0" fontId="15" fillId="2" borderId="0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10"/>
  <sheetViews>
    <sheetView showGridLines="0" tabSelected="1" view="pageBreakPreview" topLeftCell="E1" zoomScale="70" zoomScaleNormal="80" zoomScaleSheetLayoutView="70" zoomScalePageLayoutView="80" workbookViewId="0">
      <selection activeCell="H15" sqref="H15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bestFit="1" customWidth="1"/>
    <col min="4" max="4" width="18.81640625" style="4" customWidth="1"/>
    <col min="5" max="5" width="22.26953125" style="4" customWidth="1"/>
    <col min="6" max="6" width="13.1796875" style="4" customWidth="1"/>
    <col min="7" max="7" width="17.7265625" style="4" customWidth="1"/>
    <col min="8" max="8" width="15.7265625" style="4" customWidth="1"/>
    <col min="9" max="16" width="18.81640625" style="4" customWidth="1"/>
    <col min="17" max="16384" width="9.1796875" style="1"/>
  </cols>
  <sheetData>
    <row r="1" spans="1:16" ht="16.5" x14ac:dyDescent="0.35">
      <c r="A1" s="55"/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 t="s">
        <v>112</v>
      </c>
    </row>
    <row r="2" spans="1:16" ht="16.5" x14ac:dyDescent="0.35">
      <c r="A2" s="55"/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 t="s">
        <v>70</v>
      </c>
    </row>
    <row r="3" spans="1:16" ht="16.5" x14ac:dyDescent="0.35">
      <c r="A3" s="55"/>
      <c r="B3" s="55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 t="s">
        <v>71</v>
      </c>
    </row>
    <row r="4" spans="1:16" ht="16.5" x14ac:dyDescent="0.35">
      <c r="A4" s="55"/>
      <c r="B4" s="55"/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 t="s">
        <v>113</v>
      </c>
    </row>
    <row r="5" spans="1:16" ht="16.5" x14ac:dyDescent="0.35">
      <c r="A5" s="55"/>
      <c r="B5" s="55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1:16" ht="16.5" x14ac:dyDescent="0.35">
      <c r="A6" s="55"/>
      <c r="B6" s="55"/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 t="s">
        <v>106</v>
      </c>
    </row>
    <row r="7" spans="1:16" ht="16.5" x14ac:dyDescent="0.35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8" t="s">
        <v>70</v>
      </c>
    </row>
    <row r="8" spans="1:16" ht="16.5" x14ac:dyDescent="0.35">
      <c r="A8" s="55"/>
      <c r="B8" s="55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8" t="s">
        <v>71</v>
      </c>
    </row>
    <row r="9" spans="1:16" ht="16.5" x14ac:dyDescent="0.25">
      <c r="A9" s="55"/>
      <c r="B9" s="55"/>
      <c r="C9" s="55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9" t="s">
        <v>111</v>
      </c>
    </row>
    <row r="10" spans="1:16" s="5" customFormat="1" ht="18.75" customHeight="1" x14ac:dyDescent="0.25">
      <c r="A10" s="60" t="s">
        <v>107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16" s="5" customFormat="1" ht="18.75" customHeight="1" x14ac:dyDescent="0.25">
      <c r="A11" s="60" t="s">
        <v>108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6" s="5" customFormat="1" ht="19.5" customHeight="1" x14ac:dyDescent="0.25">
      <c r="A12" s="11"/>
      <c r="B12" s="11"/>
      <c r="C12" s="36"/>
      <c r="D12" s="36"/>
      <c r="E12" s="11"/>
      <c r="F12" s="11"/>
      <c r="G12" s="11"/>
      <c r="H12" s="11"/>
      <c r="I12" s="14"/>
      <c r="J12" s="35"/>
      <c r="K12" s="35"/>
      <c r="L12" s="35"/>
      <c r="M12" s="35"/>
      <c r="N12" s="35"/>
      <c r="O12" s="35"/>
      <c r="P12" s="16" t="s">
        <v>72</v>
      </c>
    </row>
    <row r="13" spans="1:16" ht="27.75" customHeight="1" x14ac:dyDescent="0.25">
      <c r="A13" s="49" t="s">
        <v>0</v>
      </c>
      <c r="B13" s="49" t="s">
        <v>1</v>
      </c>
      <c r="C13" s="49" t="s">
        <v>73</v>
      </c>
      <c r="D13" s="50" t="s">
        <v>21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 ht="18" customHeight="1" x14ac:dyDescent="0.25">
      <c r="A14" s="49"/>
      <c r="B14" s="49"/>
      <c r="C14" s="49"/>
      <c r="D14" s="50" t="s">
        <v>24</v>
      </c>
      <c r="E14" s="50" t="s">
        <v>21</v>
      </c>
      <c r="F14" s="50"/>
      <c r="G14" s="50"/>
      <c r="H14" s="50"/>
      <c r="I14" s="50" t="s">
        <v>74</v>
      </c>
      <c r="J14" s="53" t="s">
        <v>21</v>
      </c>
      <c r="K14" s="54"/>
      <c r="L14" s="54"/>
      <c r="M14" s="51" t="s">
        <v>110</v>
      </c>
      <c r="N14" s="53" t="s">
        <v>21</v>
      </c>
      <c r="O14" s="54"/>
      <c r="P14" s="54"/>
    </row>
    <row r="15" spans="1:16" ht="60" x14ac:dyDescent="0.25">
      <c r="A15" s="49"/>
      <c r="B15" s="49"/>
      <c r="C15" s="49"/>
      <c r="D15" s="50"/>
      <c r="E15" s="33" t="s">
        <v>65</v>
      </c>
      <c r="F15" s="33" t="s">
        <v>4</v>
      </c>
      <c r="G15" s="33" t="s">
        <v>6</v>
      </c>
      <c r="H15" s="33" t="s">
        <v>20</v>
      </c>
      <c r="I15" s="50"/>
      <c r="J15" s="34" t="s">
        <v>65</v>
      </c>
      <c r="K15" s="34" t="s">
        <v>4</v>
      </c>
      <c r="L15" s="34" t="s">
        <v>6</v>
      </c>
      <c r="M15" s="52"/>
      <c r="N15" s="37" t="s">
        <v>65</v>
      </c>
      <c r="O15" s="37" t="s">
        <v>4</v>
      </c>
      <c r="P15" s="37" t="s">
        <v>6</v>
      </c>
    </row>
    <row r="16" spans="1:16" s="3" customFormat="1" ht="12" customHeight="1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</row>
    <row r="17" spans="1:16" s="2" customFormat="1" ht="15.75" customHeight="1" x14ac:dyDescent="0.25">
      <c r="A17" s="48" t="s">
        <v>2</v>
      </c>
      <c r="B17" s="48"/>
      <c r="C17" s="9">
        <f t="shared" ref="C17:C48" si="0">D17+I17+M17</f>
        <v>362954.56702999998</v>
      </c>
      <c r="D17" s="9">
        <f>SUM(E17:H17)</f>
        <v>311243.28477999999</v>
      </c>
      <c r="E17" s="9">
        <f>E18+E80+E103</f>
        <v>204979.84</v>
      </c>
      <c r="F17" s="9">
        <f>F18+F80+F103</f>
        <v>53471.681379999995</v>
      </c>
      <c r="G17" s="9">
        <f>G18+G80+G103</f>
        <v>32659.463400000001</v>
      </c>
      <c r="H17" s="9">
        <f>H18+H80+H103</f>
        <v>20132.3</v>
      </c>
      <c r="I17" s="9">
        <f t="shared" ref="I17:I48" si="1">SUM(J17:L17)</f>
        <v>3347.2784499999998</v>
      </c>
      <c r="J17" s="9">
        <f>J18+J80+J103</f>
        <v>1164.4062100000001</v>
      </c>
      <c r="K17" s="9">
        <f>K18+K80+K103</f>
        <v>1298.8005899999998</v>
      </c>
      <c r="L17" s="9">
        <f>L18+L80+L103</f>
        <v>884.07164999999998</v>
      </c>
      <c r="M17" s="9">
        <f t="shared" ref="M17:M48" si="2">SUM(N17:P17)</f>
        <v>48364.003799999999</v>
      </c>
      <c r="N17" s="9">
        <f>N18+N80+N103</f>
        <v>22123.70017</v>
      </c>
      <c r="O17" s="9">
        <f>O18+O80+O103</f>
        <v>9443.0036299999992</v>
      </c>
      <c r="P17" s="9">
        <f>P18+P80+P103</f>
        <v>16797.3</v>
      </c>
    </row>
    <row r="18" spans="1:16" s="2" customFormat="1" ht="30" x14ac:dyDescent="0.25">
      <c r="A18" s="17" t="s">
        <v>23</v>
      </c>
      <c r="B18" s="18" t="s">
        <v>75</v>
      </c>
      <c r="C18" s="10">
        <f t="shared" si="0"/>
        <v>111565.4</v>
      </c>
      <c r="D18" s="10">
        <f t="shared" ref="D18:D48" si="3">SUM(E18:H18)</f>
        <v>111565.4</v>
      </c>
      <c r="E18" s="10">
        <f>E19+E77</f>
        <v>65286.5</v>
      </c>
      <c r="F18" s="10">
        <f>F19+F77</f>
        <v>20463.299999999996</v>
      </c>
      <c r="G18" s="10">
        <f>G19+G77</f>
        <v>23581.3</v>
      </c>
      <c r="H18" s="10">
        <f>H19+H77</f>
        <v>2234.3000000000002</v>
      </c>
      <c r="I18" s="9">
        <f t="shared" si="1"/>
        <v>0</v>
      </c>
      <c r="J18" s="10">
        <f>J19+J77</f>
        <v>0</v>
      </c>
      <c r="K18" s="10">
        <f>K19+K77</f>
        <v>0</v>
      </c>
      <c r="L18" s="10">
        <f>L19+L77</f>
        <v>0</v>
      </c>
      <c r="M18" s="9">
        <f t="shared" si="2"/>
        <v>0</v>
      </c>
      <c r="N18" s="10">
        <f>N19+N77</f>
        <v>0</v>
      </c>
      <c r="O18" s="10">
        <f>O19+O77</f>
        <v>0</v>
      </c>
      <c r="P18" s="10">
        <f>P19+P77</f>
        <v>0</v>
      </c>
    </row>
    <row r="19" spans="1:16" s="41" customFormat="1" ht="23.25" customHeight="1" x14ac:dyDescent="0.25">
      <c r="A19" s="38"/>
      <c r="B19" s="32" t="s">
        <v>91</v>
      </c>
      <c r="C19" s="39">
        <f t="shared" si="0"/>
        <v>109882.6</v>
      </c>
      <c r="D19" s="28">
        <f t="shared" si="3"/>
        <v>109882.6</v>
      </c>
      <c r="E19" s="28">
        <f>SUM(E20:E76)</f>
        <v>63603.7</v>
      </c>
      <c r="F19" s="28">
        <f>SUM(F20:F76)</f>
        <v>20463.299999999996</v>
      </c>
      <c r="G19" s="28">
        <f>SUM(G20:G76)</f>
        <v>23581.3</v>
      </c>
      <c r="H19" s="28">
        <f>SUM(H20:H76)</f>
        <v>2234.3000000000002</v>
      </c>
      <c r="I19" s="40">
        <f t="shared" si="1"/>
        <v>0</v>
      </c>
      <c r="J19" s="28">
        <v>0</v>
      </c>
      <c r="K19" s="28">
        <v>0</v>
      </c>
      <c r="L19" s="28">
        <v>0</v>
      </c>
      <c r="M19" s="40">
        <f t="shared" si="2"/>
        <v>0</v>
      </c>
      <c r="N19" s="28">
        <v>0</v>
      </c>
      <c r="O19" s="28">
        <v>0</v>
      </c>
      <c r="P19" s="28">
        <v>0</v>
      </c>
    </row>
    <row r="20" spans="1:16" ht="31" x14ac:dyDescent="0.25">
      <c r="A20" s="19">
        <v>1</v>
      </c>
      <c r="B20" s="20" t="s">
        <v>92</v>
      </c>
      <c r="C20" s="10">
        <f t="shared" si="0"/>
        <v>819.8</v>
      </c>
      <c r="D20" s="7">
        <f t="shared" si="3"/>
        <v>819.8</v>
      </c>
      <c r="E20" s="8">
        <v>819.8</v>
      </c>
      <c r="F20" s="8">
        <v>0</v>
      </c>
      <c r="G20" s="13">
        <v>0</v>
      </c>
      <c r="H20" s="8">
        <v>0</v>
      </c>
      <c r="I20" s="9">
        <f t="shared" si="1"/>
        <v>0</v>
      </c>
      <c r="J20" s="7">
        <v>0</v>
      </c>
      <c r="K20" s="7">
        <v>0</v>
      </c>
      <c r="L20" s="7">
        <v>0</v>
      </c>
      <c r="M20" s="9">
        <f t="shared" si="2"/>
        <v>0</v>
      </c>
      <c r="N20" s="7">
        <v>0</v>
      </c>
      <c r="O20" s="7">
        <v>0</v>
      </c>
      <c r="P20" s="7">
        <v>0</v>
      </c>
    </row>
    <row r="21" spans="1:16" x14ac:dyDescent="0.25">
      <c r="A21" s="19">
        <v>2</v>
      </c>
      <c r="B21" s="20" t="s">
        <v>3</v>
      </c>
      <c r="C21" s="10">
        <f t="shared" si="0"/>
        <v>1092.5999999999999</v>
      </c>
      <c r="D21" s="7">
        <f t="shared" si="3"/>
        <v>1092.5999999999999</v>
      </c>
      <c r="E21" s="8">
        <v>1092.5999999999999</v>
      </c>
      <c r="F21" s="8">
        <v>0</v>
      </c>
      <c r="G21" s="13">
        <v>0</v>
      </c>
      <c r="H21" s="8">
        <v>0</v>
      </c>
      <c r="I21" s="9">
        <f t="shared" si="1"/>
        <v>0</v>
      </c>
      <c r="J21" s="7">
        <v>0</v>
      </c>
      <c r="K21" s="7">
        <v>0</v>
      </c>
      <c r="L21" s="7">
        <v>0</v>
      </c>
      <c r="M21" s="9">
        <f t="shared" si="2"/>
        <v>0</v>
      </c>
      <c r="N21" s="7">
        <v>0</v>
      </c>
      <c r="O21" s="7">
        <v>0</v>
      </c>
      <c r="P21" s="7">
        <v>0</v>
      </c>
    </row>
    <row r="22" spans="1:16" x14ac:dyDescent="0.25">
      <c r="A22" s="19">
        <v>3</v>
      </c>
      <c r="B22" s="20" t="s">
        <v>11</v>
      </c>
      <c r="C22" s="10">
        <f t="shared" si="0"/>
        <v>252.6</v>
      </c>
      <c r="D22" s="7">
        <f t="shared" si="3"/>
        <v>252.6</v>
      </c>
      <c r="E22" s="8">
        <v>252.6</v>
      </c>
      <c r="F22" s="8">
        <v>0</v>
      </c>
      <c r="G22" s="13">
        <v>0</v>
      </c>
      <c r="H22" s="8">
        <v>0</v>
      </c>
      <c r="I22" s="9">
        <f t="shared" si="1"/>
        <v>0</v>
      </c>
      <c r="J22" s="7">
        <v>0</v>
      </c>
      <c r="K22" s="7">
        <v>0</v>
      </c>
      <c r="L22" s="7">
        <v>0</v>
      </c>
      <c r="M22" s="9">
        <f t="shared" si="2"/>
        <v>0</v>
      </c>
      <c r="N22" s="7">
        <v>0</v>
      </c>
      <c r="O22" s="7">
        <v>0</v>
      </c>
      <c r="P22" s="7">
        <v>0</v>
      </c>
    </row>
    <row r="23" spans="1:16" x14ac:dyDescent="0.25">
      <c r="A23" s="19">
        <v>4</v>
      </c>
      <c r="B23" s="20" t="s">
        <v>35</v>
      </c>
      <c r="C23" s="10">
        <f t="shared" si="0"/>
        <v>5127.7</v>
      </c>
      <c r="D23" s="7">
        <f t="shared" si="3"/>
        <v>5127.7</v>
      </c>
      <c r="E23" s="8">
        <v>5127.7</v>
      </c>
      <c r="F23" s="8">
        <v>0</v>
      </c>
      <c r="G23" s="13">
        <v>0</v>
      </c>
      <c r="H23" s="8">
        <v>0</v>
      </c>
      <c r="I23" s="9">
        <f t="shared" si="1"/>
        <v>0</v>
      </c>
      <c r="J23" s="7">
        <v>0</v>
      </c>
      <c r="K23" s="7">
        <v>0</v>
      </c>
      <c r="L23" s="7">
        <v>0</v>
      </c>
      <c r="M23" s="9">
        <f t="shared" si="2"/>
        <v>0</v>
      </c>
      <c r="N23" s="7">
        <v>0</v>
      </c>
      <c r="O23" s="7">
        <v>0</v>
      </c>
      <c r="P23" s="7">
        <v>0</v>
      </c>
    </row>
    <row r="24" spans="1:16" x14ac:dyDescent="0.25">
      <c r="A24" s="19">
        <v>5</v>
      </c>
      <c r="B24" s="20" t="s">
        <v>36</v>
      </c>
      <c r="C24" s="10">
        <f t="shared" si="0"/>
        <v>751.1</v>
      </c>
      <c r="D24" s="7">
        <f t="shared" si="3"/>
        <v>751.1</v>
      </c>
      <c r="E24" s="8">
        <v>751.1</v>
      </c>
      <c r="F24" s="8">
        <v>0</v>
      </c>
      <c r="G24" s="13">
        <v>0</v>
      </c>
      <c r="H24" s="8">
        <v>0</v>
      </c>
      <c r="I24" s="9">
        <f t="shared" si="1"/>
        <v>0</v>
      </c>
      <c r="J24" s="7">
        <v>0</v>
      </c>
      <c r="K24" s="7">
        <v>0</v>
      </c>
      <c r="L24" s="7">
        <v>0</v>
      </c>
      <c r="M24" s="9">
        <f t="shared" si="2"/>
        <v>0</v>
      </c>
      <c r="N24" s="7">
        <v>0</v>
      </c>
      <c r="O24" s="7">
        <v>0</v>
      </c>
      <c r="P24" s="7">
        <v>0</v>
      </c>
    </row>
    <row r="25" spans="1:16" x14ac:dyDescent="0.25">
      <c r="A25" s="19">
        <v>6</v>
      </c>
      <c r="B25" s="20" t="s">
        <v>25</v>
      </c>
      <c r="C25" s="10">
        <f t="shared" si="0"/>
        <v>5547.4</v>
      </c>
      <c r="D25" s="7">
        <f t="shared" si="3"/>
        <v>5547.4</v>
      </c>
      <c r="E25" s="8">
        <v>1902.9</v>
      </c>
      <c r="F25" s="8">
        <v>1934.9</v>
      </c>
      <c r="G25" s="13">
        <v>1709.6</v>
      </c>
      <c r="H25" s="8">
        <v>0</v>
      </c>
      <c r="I25" s="9">
        <f t="shared" si="1"/>
        <v>0</v>
      </c>
      <c r="J25" s="7">
        <v>0</v>
      </c>
      <c r="K25" s="7">
        <v>0</v>
      </c>
      <c r="L25" s="7">
        <v>0</v>
      </c>
      <c r="M25" s="9">
        <f t="shared" si="2"/>
        <v>0</v>
      </c>
      <c r="N25" s="7">
        <v>0</v>
      </c>
      <c r="O25" s="7">
        <v>0</v>
      </c>
      <c r="P25" s="7">
        <v>0</v>
      </c>
    </row>
    <row r="26" spans="1:16" x14ac:dyDescent="0.25">
      <c r="A26" s="19">
        <v>7</v>
      </c>
      <c r="B26" s="21" t="s">
        <v>12</v>
      </c>
      <c r="C26" s="10">
        <f t="shared" si="0"/>
        <v>16376</v>
      </c>
      <c r="D26" s="7">
        <f t="shared" si="3"/>
        <v>16376</v>
      </c>
      <c r="E26" s="8">
        <v>2900.1</v>
      </c>
      <c r="F26" s="8">
        <v>8394.5</v>
      </c>
      <c r="G26" s="13">
        <v>4078.2</v>
      </c>
      <c r="H26" s="8">
        <v>1003.2</v>
      </c>
      <c r="I26" s="9">
        <f t="shared" si="1"/>
        <v>0</v>
      </c>
      <c r="J26" s="7">
        <v>0</v>
      </c>
      <c r="K26" s="7">
        <v>0</v>
      </c>
      <c r="L26" s="7">
        <v>0</v>
      </c>
      <c r="M26" s="9">
        <f t="shared" si="2"/>
        <v>0</v>
      </c>
      <c r="N26" s="7">
        <v>0</v>
      </c>
      <c r="O26" s="7">
        <v>0</v>
      </c>
      <c r="P26" s="7">
        <v>0</v>
      </c>
    </row>
    <row r="27" spans="1:16" x14ac:dyDescent="0.25">
      <c r="A27" s="19">
        <v>8</v>
      </c>
      <c r="B27" s="22" t="s">
        <v>37</v>
      </c>
      <c r="C27" s="10">
        <f t="shared" si="0"/>
        <v>198</v>
      </c>
      <c r="D27" s="7">
        <f t="shared" si="3"/>
        <v>198</v>
      </c>
      <c r="E27" s="8">
        <v>198</v>
      </c>
      <c r="F27" s="8">
        <v>0</v>
      </c>
      <c r="G27" s="13">
        <v>0</v>
      </c>
      <c r="H27" s="8">
        <v>0</v>
      </c>
      <c r="I27" s="9">
        <f t="shared" si="1"/>
        <v>0</v>
      </c>
      <c r="J27" s="7">
        <v>0</v>
      </c>
      <c r="K27" s="7">
        <v>0</v>
      </c>
      <c r="L27" s="7">
        <v>0</v>
      </c>
      <c r="M27" s="9">
        <f t="shared" si="2"/>
        <v>0</v>
      </c>
      <c r="N27" s="7">
        <v>0</v>
      </c>
      <c r="O27" s="7">
        <v>0</v>
      </c>
      <c r="P27" s="7">
        <v>0</v>
      </c>
    </row>
    <row r="28" spans="1:16" x14ac:dyDescent="0.25">
      <c r="A28" s="19">
        <v>9</v>
      </c>
      <c r="B28" s="22" t="s">
        <v>47</v>
      </c>
      <c r="C28" s="10">
        <f t="shared" si="0"/>
        <v>325.39999999999998</v>
      </c>
      <c r="D28" s="7">
        <f t="shared" si="3"/>
        <v>325.39999999999998</v>
      </c>
      <c r="E28" s="13">
        <v>325.39999999999998</v>
      </c>
      <c r="F28" s="8">
        <v>0</v>
      </c>
      <c r="G28" s="13">
        <v>0</v>
      </c>
      <c r="H28" s="8">
        <v>0</v>
      </c>
      <c r="I28" s="9">
        <f t="shared" si="1"/>
        <v>0</v>
      </c>
      <c r="J28" s="7">
        <v>0</v>
      </c>
      <c r="K28" s="7">
        <v>0</v>
      </c>
      <c r="L28" s="7">
        <v>0</v>
      </c>
      <c r="M28" s="9">
        <f t="shared" si="2"/>
        <v>0</v>
      </c>
      <c r="N28" s="7">
        <v>0</v>
      </c>
      <c r="O28" s="7">
        <v>0</v>
      </c>
      <c r="P28" s="7">
        <v>0</v>
      </c>
    </row>
    <row r="29" spans="1:16" x14ac:dyDescent="0.25">
      <c r="A29" s="19">
        <v>10</v>
      </c>
      <c r="B29" s="22" t="s">
        <v>13</v>
      </c>
      <c r="C29" s="10">
        <f t="shared" si="0"/>
        <v>98.9</v>
      </c>
      <c r="D29" s="7">
        <f t="shared" si="3"/>
        <v>98.9</v>
      </c>
      <c r="E29" s="13">
        <v>98.9</v>
      </c>
      <c r="F29" s="8">
        <v>0</v>
      </c>
      <c r="G29" s="13">
        <v>0</v>
      </c>
      <c r="H29" s="8">
        <v>0</v>
      </c>
      <c r="I29" s="9">
        <f t="shared" si="1"/>
        <v>0</v>
      </c>
      <c r="J29" s="7">
        <v>0</v>
      </c>
      <c r="K29" s="7">
        <v>0</v>
      </c>
      <c r="L29" s="7">
        <v>0</v>
      </c>
      <c r="M29" s="9">
        <f t="shared" si="2"/>
        <v>0</v>
      </c>
      <c r="N29" s="7">
        <v>0</v>
      </c>
      <c r="O29" s="7">
        <v>0</v>
      </c>
      <c r="P29" s="7">
        <v>0</v>
      </c>
    </row>
    <row r="30" spans="1:16" x14ac:dyDescent="0.25">
      <c r="A30" s="19">
        <v>11</v>
      </c>
      <c r="B30" s="22" t="s">
        <v>77</v>
      </c>
      <c r="C30" s="10">
        <f t="shared" si="0"/>
        <v>95</v>
      </c>
      <c r="D30" s="7">
        <f t="shared" si="3"/>
        <v>95</v>
      </c>
      <c r="E30" s="8">
        <v>95</v>
      </c>
      <c r="F30" s="8">
        <v>0</v>
      </c>
      <c r="G30" s="8">
        <v>0</v>
      </c>
      <c r="H30" s="8">
        <v>0</v>
      </c>
      <c r="I30" s="9">
        <f t="shared" si="1"/>
        <v>0</v>
      </c>
      <c r="J30" s="7">
        <v>0</v>
      </c>
      <c r="K30" s="7">
        <v>0</v>
      </c>
      <c r="L30" s="7">
        <v>0</v>
      </c>
      <c r="M30" s="9">
        <f t="shared" si="2"/>
        <v>0</v>
      </c>
      <c r="N30" s="7">
        <v>0</v>
      </c>
      <c r="O30" s="7">
        <v>0</v>
      </c>
      <c r="P30" s="7">
        <v>0</v>
      </c>
    </row>
    <row r="31" spans="1:16" x14ac:dyDescent="0.25">
      <c r="A31" s="19">
        <v>12</v>
      </c>
      <c r="B31" s="22" t="s">
        <v>26</v>
      </c>
      <c r="C31" s="10">
        <f t="shared" si="0"/>
        <v>120.2</v>
      </c>
      <c r="D31" s="7">
        <f t="shared" si="3"/>
        <v>120.2</v>
      </c>
      <c r="E31" s="8">
        <v>120.2</v>
      </c>
      <c r="F31" s="8">
        <v>0</v>
      </c>
      <c r="G31" s="8">
        <v>0</v>
      </c>
      <c r="H31" s="8">
        <v>0</v>
      </c>
      <c r="I31" s="9">
        <f t="shared" si="1"/>
        <v>0</v>
      </c>
      <c r="J31" s="7">
        <v>0</v>
      </c>
      <c r="K31" s="7">
        <v>0</v>
      </c>
      <c r="L31" s="7">
        <v>0</v>
      </c>
      <c r="M31" s="9">
        <f t="shared" si="2"/>
        <v>0</v>
      </c>
      <c r="N31" s="7">
        <v>0</v>
      </c>
      <c r="O31" s="7">
        <v>0</v>
      </c>
      <c r="P31" s="7">
        <v>0</v>
      </c>
    </row>
    <row r="32" spans="1:16" x14ac:dyDescent="0.25">
      <c r="A32" s="19">
        <v>13</v>
      </c>
      <c r="B32" s="20" t="s">
        <v>14</v>
      </c>
      <c r="C32" s="10">
        <f t="shared" si="0"/>
        <v>187.6</v>
      </c>
      <c r="D32" s="7">
        <f t="shared" si="3"/>
        <v>187.6</v>
      </c>
      <c r="E32" s="8">
        <v>187.6</v>
      </c>
      <c r="F32" s="8">
        <v>0</v>
      </c>
      <c r="G32" s="8">
        <v>0</v>
      </c>
      <c r="H32" s="8">
        <v>0</v>
      </c>
      <c r="I32" s="9">
        <f t="shared" si="1"/>
        <v>0</v>
      </c>
      <c r="J32" s="7">
        <v>0</v>
      </c>
      <c r="K32" s="7">
        <v>0</v>
      </c>
      <c r="L32" s="7">
        <v>0</v>
      </c>
      <c r="M32" s="9">
        <f t="shared" si="2"/>
        <v>0</v>
      </c>
      <c r="N32" s="7">
        <v>0</v>
      </c>
      <c r="O32" s="7">
        <v>0</v>
      </c>
      <c r="P32" s="7">
        <v>0</v>
      </c>
    </row>
    <row r="33" spans="1:16" x14ac:dyDescent="0.25">
      <c r="A33" s="19">
        <v>14</v>
      </c>
      <c r="B33" s="20" t="s">
        <v>15</v>
      </c>
      <c r="C33" s="10">
        <f t="shared" si="0"/>
        <v>174.3</v>
      </c>
      <c r="D33" s="7">
        <f t="shared" si="3"/>
        <v>174.3</v>
      </c>
      <c r="E33" s="8">
        <v>174.3</v>
      </c>
      <c r="F33" s="8"/>
      <c r="G33" s="8">
        <v>0</v>
      </c>
      <c r="H33" s="8">
        <v>0</v>
      </c>
      <c r="I33" s="9">
        <f t="shared" si="1"/>
        <v>0</v>
      </c>
      <c r="J33" s="7">
        <v>0</v>
      </c>
      <c r="K33" s="7">
        <v>0</v>
      </c>
      <c r="L33" s="7">
        <v>0</v>
      </c>
      <c r="M33" s="9">
        <f t="shared" si="2"/>
        <v>0</v>
      </c>
      <c r="N33" s="7">
        <v>0</v>
      </c>
      <c r="O33" s="7">
        <v>0</v>
      </c>
      <c r="P33" s="7">
        <v>0</v>
      </c>
    </row>
    <row r="34" spans="1:16" x14ac:dyDescent="0.25">
      <c r="A34" s="19">
        <v>15</v>
      </c>
      <c r="B34" s="20" t="s">
        <v>8</v>
      </c>
      <c r="C34" s="10">
        <f t="shared" si="0"/>
        <v>2352.1999999999998</v>
      </c>
      <c r="D34" s="7">
        <f t="shared" si="3"/>
        <v>2352.1999999999998</v>
      </c>
      <c r="E34" s="8">
        <v>1542.2</v>
      </c>
      <c r="F34" s="8">
        <v>300</v>
      </c>
      <c r="G34" s="8">
        <v>510</v>
      </c>
      <c r="H34" s="8">
        <v>0</v>
      </c>
      <c r="I34" s="9">
        <f t="shared" si="1"/>
        <v>0</v>
      </c>
      <c r="J34" s="7">
        <v>0</v>
      </c>
      <c r="K34" s="7">
        <v>0</v>
      </c>
      <c r="L34" s="7">
        <v>0</v>
      </c>
      <c r="M34" s="9">
        <f t="shared" si="2"/>
        <v>0</v>
      </c>
      <c r="N34" s="7">
        <v>0</v>
      </c>
      <c r="O34" s="7">
        <v>0</v>
      </c>
      <c r="P34" s="7">
        <v>0</v>
      </c>
    </row>
    <row r="35" spans="1:16" x14ac:dyDescent="0.25">
      <c r="A35" s="19">
        <v>16</v>
      </c>
      <c r="B35" s="20" t="s">
        <v>16</v>
      </c>
      <c r="C35" s="10">
        <f t="shared" si="0"/>
        <v>4838.8999999999996</v>
      </c>
      <c r="D35" s="7">
        <f t="shared" si="3"/>
        <v>4838.8999999999996</v>
      </c>
      <c r="E35" s="8">
        <v>2850</v>
      </c>
      <c r="F35" s="8">
        <v>1200</v>
      </c>
      <c r="G35" s="8">
        <v>621.9</v>
      </c>
      <c r="H35" s="8">
        <v>167</v>
      </c>
      <c r="I35" s="9">
        <f t="shared" si="1"/>
        <v>0</v>
      </c>
      <c r="J35" s="7">
        <v>0</v>
      </c>
      <c r="K35" s="7">
        <v>0</v>
      </c>
      <c r="L35" s="7">
        <v>0</v>
      </c>
      <c r="M35" s="9">
        <f t="shared" si="2"/>
        <v>0</v>
      </c>
      <c r="N35" s="7">
        <v>0</v>
      </c>
      <c r="O35" s="7">
        <v>0</v>
      </c>
      <c r="P35" s="7">
        <v>0</v>
      </c>
    </row>
    <row r="36" spans="1:16" x14ac:dyDescent="0.25">
      <c r="A36" s="19">
        <v>17</v>
      </c>
      <c r="B36" s="20" t="s">
        <v>17</v>
      </c>
      <c r="C36" s="10">
        <f t="shared" si="0"/>
        <v>680</v>
      </c>
      <c r="D36" s="7">
        <f t="shared" si="3"/>
        <v>680</v>
      </c>
      <c r="E36" s="8">
        <v>650</v>
      </c>
      <c r="F36" s="8"/>
      <c r="G36" s="8">
        <v>0</v>
      </c>
      <c r="H36" s="8">
        <v>30</v>
      </c>
      <c r="I36" s="9">
        <f t="shared" si="1"/>
        <v>0</v>
      </c>
      <c r="J36" s="7">
        <v>0</v>
      </c>
      <c r="K36" s="7">
        <v>0</v>
      </c>
      <c r="L36" s="7">
        <v>0</v>
      </c>
      <c r="M36" s="9">
        <f t="shared" si="2"/>
        <v>0</v>
      </c>
      <c r="N36" s="7">
        <v>0</v>
      </c>
      <c r="O36" s="7">
        <v>0</v>
      </c>
      <c r="P36" s="7">
        <v>0</v>
      </c>
    </row>
    <row r="37" spans="1:16" x14ac:dyDescent="0.25">
      <c r="A37" s="19">
        <v>18</v>
      </c>
      <c r="B37" s="23" t="s">
        <v>5</v>
      </c>
      <c r="C37" s="10">
        <f t="shared" si="0"/>
        <v>1784.7</v>
      </c>
      <c r="D37" s="7">
        <f t="shared" si="3"/>
        <v>1784.7</v>
      </c>
      <c r="E37" s="8">
        <v>0</v>
      </c>
      <c r="F37" s="8">
        <f>1684.7+100</f>
        <v>1784.7</v>
      </c>
      <c r="G37" s="8">
        <v>0</v>
      </c>
      <c r="H37" s="8">
        <v>0</v>
      </c>
      <c r="I37" s="9">
        <f t="shared" si="1"/>
        <v>0</v>
      </c>
      <c r="J37" s="7">
        <v>0</v>
      </c>
      <c r="K37" s="7">
        <v>0</v>
      </c>
      <c r="L37" s="7">
        <v>0</v>
      </c>
      <c r="M37" s="9">
        <f t="shared" si="2"/>
        <v>0</v>
      </c>
      <c r="N37" s="7">
        <v>0</v>
      </c>
      <c r="O37" s="7">
        <v>0</v>
      </c>
      <c r="P37" s="7">
        <v>0</v>
      </c>
    </row>
    <row r="38" spans="1:16" x14ac:dyDescent="0.25">
      <c r="A38" s="19">
        <v>19</v>
      </c>
      <c r="B38" s="23" t="s">
        <v>39</v>
      </c>
      <c r="C38" s="10">
        <f t="shared" si="0"/>
        <v>1886.7</v>
      </c>
      <c r="D38" s="7">
        <f t="shared" si="3"/>
        <v>1886.7</v>
      </c>
      <c r="E38" s="8">
        <v>0</v>
      </c>
      <c r="F38" s="8">
        <f>1986.7-100</f>
        <v>1886.7</v>
      </c>
      <c r="G38" s="8">
        <v>0</v>
      </c>
      <c r="H38" s="8">
        <v>0</v>
      </c>
      <c r="I38" s="9">
        <f t="shared" si="1"/>
        <v>0</v>
      </c>
      <c r="J38" s="7">
        <v>0</v>
      </c>
      <c r="K38" s="7">
        <v>0</v>
      </c>
      <c r="L38" s="7">
        <v>0</v>
      </c>
      <c r="M38" s="9">
        <f t="shared" si="2"/>
        <v>0</v>
      </c>
      <c r="N38" s="7">
        <v>0</v>
      </c>
      <c r="O38" s="7">
        <v>0</v>
      </c>
      <c r="P38" s="7">
        <v>0</v>
      </c>
    </row>
    <row r="39" spans="1:16" ht="31" x14ac:dyDescent="0.25">
      <c r="A39" s="19">
        <v>20</v>
      </c>
      <c r="B39" s="23" t="s">
        <v>33</v>
      </c>
      <c r="C39" s="10">
        <f t="shared" si="0"/>
        <v>2094.1999999999998</v>
      </c>
      <c r="D39" s="7">
        <f t="shared" si="3"/>
        <v>2094.1999999999998</v>
      </c>
      <c r="E39" s="8">
        <v>0</v>
      </c>
      <c r="F39" s="8">
        <v>2094.1999999999998</v>
      </c>
      <c r="G39" s="8">
        <v>0</v>
      </c>
      <c r="H39" s="8">
        <v>0</v>
      </c>
      <c r="I39" s="9">
        <f t="shared" si="1"/>
        <v>0</v>
      </c>
      <c r="J39" s="7">
        <v>0</v>
      </c>
      <c r="K39" s="7">
        <v>0</v>
      </c>
      <c r="L39" s="7">
        <v>0</v>
      </c>
      <c r="M39" s="9">
        <f t="shared" si="2"/>
        <v>0</v>
      </c>
      <c r="N39" s="7">
        <v>0</v>
      </c>
      <c r="O39" s="7">
        <v>0</v>
      </c>
      <c r="P39" s="7">
        <v>0</v>
      </c>
    </row>
    <row r="40" spans="1:16" x14ac:dyDescent="0.25">
      <c r="A40" s="19">
        <v>21</v>
      </c>
      <c r="B40" s="23" t="s">
        <v>9</v>
      </c>
      <c r="C40" s="10">
        <f t="shared" si="0"/>
        <v>248.9</v>
      </c>
      <c r="D40" s="7">
        <f t="shared" si="3"/>
        <v>248.9</v>
      </c>
      <c r="E40" s="8">
        <v>0</v>
      </c>
      <c r="F40" s="8">
        <v>248.9</v>
      </c>
      <c r="G40" s="8">
        <v>0</v>
      </c>
      <c r="H40" s="8">
        <v>0</v>
      </c>
      <c r="I40" s="9">
        <f t="shared" si="1"/>
        <v>0</v>
      </c>
      <c r="J40" s="7">
        <v>0</v>
      </c>
      <c r="K40" s="7">
        <v>0</v>
      </c>
      <c r="L40" s="7">
        <v>0</v>
      </c>
      <c r="M40" s="9">
        <f t="shared" si="2"/>
        <v>0</v>
      </c>
      <c r="N40" s="7">
        <v>0</v>
      </c>
      <c r="O40" s="7">
        <v>0</v>
      </c>
      <c r="P40" s="7">
        <v>0</v>
      </c>
    </row>
    <row r="41" spans="1:16" x14ac:dyDescent="0.25">
      <c r="A41" s="19">
        <v>22</v>
      </c>
      <c r="B41" s="23" t="s">
        <v>40</v>
      </c>
      <c r="C41" s="10">
        <f t="shared" si="0"/>
        <v>229.1</v>
      </c>
      <c r="D41" s="7">
        <f t="shared" si="3"/>
        <v>229.1</v>
      </c>
      <c r="E41" s="8">
        <v>0</v>
      </c>
      <c r="F41" s="8">
        <v>229.1</v>
      </c>
      <c r="G41" s="8">
        <v>0</v>
      </c>
      <c r="H41" s="8">
        <v>0</v>
      </c>
      <c r="I41" s="9">
        <f t="shared" si="1"/>
        <v>0</v>
      </c>
      <c r="J41" s="7">
        <v>0</v>
      </c>
      <c r="K41" s="7">
        <v>0</v>
      </c>
      <c r="L41" s="7">
        <v>0</v>
      </c>
      <c r="M41" s="9">
        <f t="shared" si="2"/>
        <v>0</v>
      </c>
      <c r="N41" s="7">
        <v>0</v>
      </c>
      <c r="O41" s="7">
        <v>0</v>
      </c>
      <c r="P41" s="7">
        <v>0</v>
      </c>
    </row>
    <row r="42" spans="1:16" x14ac:dyDescent="0.25">
      <c r="A42" s="19">
        <v>23</v>
      </c>
      <c r="B42" s="23" t="s">
        <v>93</v>
      </c>
      <c r="C42" s="10">
        <f t="shared" si="0"/>
        <v>168.8</v>
      </c>
      <c r="D42" s="7">
        <f t="shared" si="3"/>
        <v>168.8</v>
      </c>
      <c r="E42" s="8">
        <v>0</v>
      </c>
      <c r="F42" s="8">
        <v>168.8</v>
      </c>
      <c r="G42" s="8">
        <v>0</v>
      </c>
      <c r="H42" s="8">
        <v>0</v>
      </c>
      <c r="I42" s="9">
        <f t="shared" si="1"/>
        <v>0</v>
      </c>
      <c r="J42" s="7">
        <v>0</v>
      </c>
      <c r="K42" s="7">
        <v>0</v>
      </c>
      <c r="L42" s="7">
        <v>0</v>
      </c>
      <c r="M42" s="9">
        <f t="shared" si="2"/>
        <v>0</v>
      </c>
      <c r="N42" s="7">
        <v>0</v>
      </c>
      <c r="O42" s="7">
        <v>0</v>
      </c>
      <c r="P42" s="7">
        <v>0</v>
      </c>
    </row>
    <row r="43" spans="1:16" x14ac:dyDescent="0.25">
      <c r="A43" s="19">
        <v>24</v>
      </c>
      <c r="B43" s="23" t="s">
        <v>18</v>
      </c>
      <c r="C43" s="10">
        <f t="shared" si="0"/>
        <v>426.8</v>
      </c>
      <c r="D43" s="7">
        <f t="shared" si="3"/>
        <v>426.8</v>
      </c>
      <c r="E43" s="8">
        <v>0</v>
      </c>
      <c r="F43" s="8">
        <v>426.8</v>
      </c>
      <c r="G43" s="8">
        <v>0</v>
      </c>
      <c r="H43" s="8">
        <v>0</v>
      </c>
      <c r="I43" s="9">
        <f t="shared" si="1"/>
        <v>0</v>
      </c>
      <c r="J43" s="7">
        <v>0</v>
      </c>
      <c r="K43" s="7">
        <v>0</v>
      </c>
      <c r="L43" s="7">
        <v>0</v>
      </c>
      <c r="M43" s="9">
        <f t="shared" si="2"/>
        <v>0</v>
      </c>
      <c r="N43" s="7">
        <v>0</v>
      </c>
      <c r="O43" s="7">
        <v>0</v>
      </c>
      <c r="P43" s="7">
        <v>0</v>
      </c>
    </row>
    <row r="44" spans="1:16" x14ac:dyDescent="0.25">
      <c r="A44" s="19">
        <v>25</v>
      </c>
      <c r="B44" s="23" t="s">
        <v>7</v>
      </c>
      <c r="C44" s="10">
        <f t="shared" si="0"/>
        <v>811.8</v>
      </c>
      <c r="D44" s="7">
        <f t="shared" si="3"/>
        <v>811.8</v>
      </c>
      <c r="E44" s="8">
        <v>0</v>
      </c>
      <c r="F44" s="8">
        <v>0</v>
      </c>
      <c r="G44" s="8">
        <v>811.8</v>
      </c>
      <c r="H44" s="8">
        <v>0</v>
      </c>
      <c r="I44" s="9">
        <f t="shared" si="1"/>
        <v>0</v>
      </c>
      <c r="J44" s="7">
        <v>0</v>
      </c>
      <c r="K44" s="7">
        <v>0</v>
      </c>
      <c r="L44" s="7">
        <v>0</v>
      </c>
      <c r="M44" s="9">
        <f t="shared" si="2"/>
        <v>0</v>
      </c>
      <c r="N44" s="7">
        <v>0</v>
      </c>
      <c r="O44" s="7">
        <v>0</v>
      </c>
      <c r="P44" s="7">
        <v>0</v>
      </c>
    </row>
    <row r="45" spans="1:16" x14ac:dyDescent="0.25">
      <c r="A45" s="19">
        <v>26</v>
      </c>
      <c r="B45" s="23" t="s">
        <v>19</v>
      </c>
      <c r="C45" s="10">
        <f t="shared" si="0"/>
        <v>6902.7</v>
      </c>
      <c r="D45" s="7">
        <f t="shared" si="3"/>
        <v>6902.7</v>
      </c>
      <c r="E45" s="8">
        <v>0</v>
      </c>
      <c r="F45" s="8">
        <v>0</v>
      </c>
      <c r="G45" s="8">
        <v>6902.7</v>
      </c>
      <c r="H45" s="8">
        <v>0</v>
      </c>
      <c r="I45" s="9">
        <f t="shared" si="1"/>
        <v>0</v>
      </c>
      <c r="J45" s="7">
        <v>0</v>
      </c>
      <c r="K45" s="7">
        <v>0</v>
      </c>
      <c r="L45" s="7">
        <v>0</v>
      </c>
      <c r="M45" s="9">
        <f t="shared" si="2"/>
        <v>0</v>
      </c>
      <c r="N45" s="7">
        <v>0</v>
      </c>
      <c r="O45" s="7">
        <v>0</v>
      </c>
      <c r="P45" s="7">
        <v>0</v>
      </c>
    </row>
    <row r="46" spans="1:16" x14ac:dyDescent="0.25">
      <c r="A46" s="19">
        <v>27</v>
      </c>
      <c r="B46" s="23" t="s">
        <v>10</v>
      </c>
      <c r="C46" s="10">
        <f t="shared" si="0"/>
        <v>308.3</v>
      </c>
      <c r="D46" s="7">
        <f t="shared" si="3"/>
        <v>308.3</v>
      </c>
      <c r="E46" s="8">
        <v>0</v>
      </c>
      <c r="F46" s="8">
        <v>0</v>
      </c>
      <c r="G46" s="8">
        <v>308.3</v>
      </c>
      <c r="H46" s="8">
        <v>0</v>
      </c>
      <c r="I46" s="9">
        <f t="shared" si="1"/>
        <v>0</v>
      </c>
      <c r="J46" s="7">
        <v>0</v>
      </c>
      <c r="K46" s="7">
        <v>0</v>
      </c>
      <c r="L46" s="7">
        <v>0</v>
      </c>
      <c r="M46" s="9">
        <f t="shared" si="2"/>
        <v>0</v>
      </c>
      <c r="N46" s="7">
        <v>0</v>
      </c>
      <c r="O46" s="7">
        <v>0</v>
      </c>
      <c r="P46" s="7">
        <v>0</v>
      </c>
    </row>
    <row r="47" spans="1:16" x14ac:dyDescent="0.25">
      <c r="A47" s="19">
        <v>28</v>
      </c>
      <c r="B47" s="23" t="s">
        <v>31</v>
      </c>
      <c r="C47" s="10">
        <f t="shared" si="0"/>
        <v>189</v>
      </c>
      <c r="D47" s="7">
        <f t="shared" si="3"/>
        <v>189</v>
      </c>
      <c r="E47" s="8">
        <v>149</v>
      </c>
      <c r="F47" s="8">
        <v>40</v>
      </c>
      <c r="G47" s="8">
        <v>0</v>
      </c>
      <c r="H47" s="8">
        <v>0</v>
      </c>
      <c r="I47" s="9">
        <f t="shared" si="1"/>
        <v>0</v>
      </c>
      <c r="J47" s="7">
        <v>0</v>
      </c>
      <c r="K47" s="7">
        <v>0</v>
      </c>
      <c r="L47" s="7">
        <v>0</v>
      </c>
      <c r="M47" s="9">
        <f t="shared" si="2"/>
        <v>0</v>
      </c>
      <c r="N47" s="7">
        <v>0</v>
      </c>
      <c r="O47" s="7">
        <v>0</v>
      </c>
      <c r="P47" s="7">
        <v>0</v>
      </c>
    </row>
    <row r="48" spans="1:16" x14ac:dyDescent="0.25">
      <c r="A48" s="19">
        <v>29</v>
      </c>
      <c r="B48" s="23" t="s">
        <v>27</v>
      </c>
      <c r="C48" s="10">
        <f t="shared" si="0"/>
        <v>84.2</v>
      </c>
      <c r="D48" s="7">
        <f t="shared" si="3"/>
        <v>84.2</v>
      </c>
      <c r="E48" s="8">
        <v>0</v>
      </c>
      <c r="F48" s="8">
        <v>0</v>
      </c>
      <c r="G48" s="8">
        <v>0</v>
      </c>
      <c r="H48" s="8">
        <v>84.2</v>
      </c>
      <c r="I48" s="9">
        <f t="shared" si="1"/>
        <v>0</v>
      </c>
      <c r="J48" s="7">
        <v>0</v>
      </c>
      <c r="K48" s="7">
        <v>0</v>
      </c>
      <c r="L48" s="7">
        <v>0</v>
      </c>
      <c r="M48" s="9">
        <f t="shared" si="2"/>
        <v>0</v>
      </c>
      <c r="N48" s="7">
        <v>0</v>
      </c>
      <c r="O48" s="7">
        <v>0</v>
      </c>
      <c r="P48" s="7">
        <v>0</v>
      </c>
    </row>
    <row r="49" spans="1:16" x14ac:dyDescent="0.25">
      <c r="A49" s="19">
        <v>30</v>
      </c>
      <c r="B49" s="23" t="s">
        <v>28</v>
      </c>
      <c r="C49" s="10">
        <f t="shared" ref="C49:C80" si="4">D49+I49+M49</f>
        <v>434</v>
      </c>
      <c r="D49" s="7">
        <f t="shared" ref="D49:D80" si="5">SUM(E49:H49)</f>
        <v>434</v>
      </c>
      <c r="E49" s="8">
        <v>0</v>
      </c>
      <c r="F49" s="8">
        <v>0</v>
      </c>
      <c r="G49" s="8">
        <v>0</v>
      </c>
      <c r="H49" s="8">
        <v>434</v>
      </c>
      <c r="I49" s="9">
        <f t="shared" ref="I49:I79" si="6">SUM(J49:L49)</f>
        <v>0</v>
      </c>
      <c r="J49" s="7">
        <v>0</v>
      </c>
      <c r="K49" s="7">
        <v>0</v>
      </c>
      <c r="L49" s="7">
        <v>0</v>
      </c>
      <c r="M49" s="9">
        <f t="shared" ref="M49:M80" si="7">SUM(N49:P49)</f>
        <v>0</v>
      </c>
      <c r="N49" s="7">
        <v>0</v>
      </c>
      <c r="O49" s="7">
        <v>0</v>
      </c>
      <c r="P49" s="7">
        <v>0</v>
      </c>
    </row>
    <row r="50" spans="1:16" x14ac:dyDescent="0.25">
      <c r="A50" s="19">
        <v>31</v>
      </c>
      <c r="B50" s="23" t="s">
        <v>29</v>
      </c>
      <c r="C50" s="10">
        <f t="shared" si="4"/>
        <v>199.9</v>
      </c>
      <c r="D50" s="7">
        <f t="shared" si="5"/>
        <v>199.9</v>
      </c>
      <c r="E50" s="8">
        <v>199.9</v>
      </c>
      <c r="F50" s="8">
        <v>0</v>
      </c>
      <c r="G50" s="8">
        <v>0</v>
      </c>
      <c r="H50" s="8">
        <v>0</v>
      </c>
      <c r="I50" s="9">
        <f t="shared" si="6"/>
        <v>0</v>
      </c>
      <c r="J50" s="7">
        <v>0</v>
      </c>
      <c r="K50" s="7">
        <v>0</v>
      </c>
      <c r="L50" s="7">
        <v>0</v>
      </c>
      <c r="M50" s="9">
        <f t="shared" si="7"/>
        <v>0</v>
      </c>
      <c r="N50" s="7">
        <v>0</v>
      </c>
      <c r="O50" s="7">
        <v>0</v>
      </c>
      <c r="P50" s="7">
        <v>0</v>
      </c>
    </row>
    <row r="51" spans="1:16" x14ac:dyDescent="0.25">
      <c r="A51" s="19">
        <v>32</v>
      </c>
      <c r="B51" s="23" t="s">
        <v>32</v>
      </c>
      <c r="C51" s="10">
        <f t="shared" si="4"/>
        <v>12.2</v>
      </c>
      <c r="D51" s="7">
        <f t="shared" si="5"/>
        <v>12.2</v>
      </c>
      <c r="E51" s="8">
        <v>12.2</v>
      </c>
      <c r="F51" s="8">
        <v>0</v>
      </c>
      <c r="G51" s="8">
        <v>0</v>
      </c>
      <c r="H51" s="8">
        <v>0</v>
      </c>
      <c r="I51" s="9">
        <f t="shared" si="6"/>
        <v>0</v>
      </c>
      <c r="J51" s="7">
        <v>0</v>
      </c>
      <c r="K51" s="7">
        <v>0</v>
      </c>
      <c r="L51" s="7">
        <v>0</v>
      </c>
      <c r="M51" s="9">
        <f t="shared" si="7"/>
        <v>0</v>
      </c>
      <c r="N51" s="7">
        <v>0</v>
      </c>
      <c r="O51" s="7">
        <v>0</v>
      </c>
      <c r="P51" s="7">
        <v>0</v>
      </c>
    </row>
    <row r="52" spans="1:16" x14ac:dyDescent="0.25">
      <c r="A52" s="19">
        <v>33</v>
      </c>
      <c r="B52" s="23" t="s">
        <v>34</v>
      </c>
      <c r="C52" s="10">
        <f t="shared" si="4"/>
        <v>231.1</v>
      </c>
      <c r="D52" s="7">
        <f t="shared" si="5"/>
        <v>231.1</v>
      </c>
      <c r="E52" s="8">
        <v>0</v>
      </c>
      <c r="F52" s="8">
        <v>231.1</v>
      </c>
      <c r="G52" s="8">
        <v>0</v>
      </c>
      <c r="H52" s="8">
        <v>0</v>
      </c>
      <c r="I52" s="9">
        <f t="shared" si="6"/>
        <v>0</v>
      </c>
      <c r="J52" s="7">
        <v>0</v>
      </c>
      <c r="K52" s="7">
        <v>0</v>
      </c>
      <c r="L52" s="7">
        <v>0</v>
      </c>
      <c r="M52" s="9">
        <f t="shared" si="7"/>
        <v>0</v>
      </c>
      <c r="N52" s="7">
        <v>0</v>
      </c>
      <c r="O52" s="7">
        <v>0</v>
      </c>
      <c r="P52" s="7">
        <v>0</v>
      </c>
    </row>
    <row r="53" spans="1:16" x14ac:dyDescent="0.25">
      <c r="A53" s="19">
        <v>34</v>
      </c>
      <c r="B53" s="23" t="s">
        <v>94</v>
      </c>
      <c r="C53" s="10">
        <f t="shared" si="4"/>
        <v>389.3</v>
      </c>
      <c r="D53" s="7">
        <f t="shared" si="5"/>
        <v>389.3</v>
      </c>
      <c r="E53" s="8">
        <v>0</v>
      </c>
      <c r="F53" s="8">
        <v>389.3</v>
      </c>
      <c r="G53" s="8">
        <v>0</v>
      </c>
      <c r="H53" s="8">
        <v>0</v>
      </c>
      <c r="I53" s="9">
        <f t="shared" si="6"/>
        <v>0</v>
      </c>
      <c r="J53" s="7">
        <v>0</v>
      </c>
      <c r="K53" s="7">
        <v>0</v>
      </c>
      <c r="L53" s="7">
        <v>0</v>
      </c>
      <c r="M53" s="9">
        <f t="shared" si="7"/>
        <v>0</v>
      </c>
      <c r="N53" s="7">
        <v>0</v>
      </c>
      <c r="O53" s="7">
        <v>0</v>
      </c>
      <c r="P53" s="7">
        <v>0</v>
      </c>
    </row>
    <row r="54" spans="1:16" x14ac:dyDescent="0.25">
      <c r="A54" s="19">
        <v>35</v>
      </c>
      <c r="B54" s="23" t="s">
        <v>41</v>
      </c>
      <c r="C54" s="10">
        <f t="shared" si="4"/>
        <v>423</v>
      </c>
      <c r="D54" s="7">
        <f t="shared" si="5"/>
        <v>423</v>
      </c>
      <c r="E54" s="8">
        <v>0</v>
      </c>
      <c r="F54" s="8">
        <v>0</v>
      </c>
      <c r="G54" s="8">
        <v>0</v>
      </c>
      <c r="H54" s="8">
        <v>423</v>
      </c>
      <c r="I54" s="9">
        <f t="shared" si="6"/>
        <v>0</v>
      </c>
      <c r="J54" s="7">
        <v>0</v>
      </c>
      <c r="K54" s="7">
        <v>0</v>
      </c>
      <c r="L54" s="7">
        <v>0</v>
      </c>
      <c r="M54" s="9">
        <f t="shared" si="7"/>
        <v>0</v>
      </c>
      <c r="N54" s="7">
        <v>0</v>
      </c>
      <c r="O54" s="7">
        <v>0</v>
      </c>
      <c r="P54" s="7">
        <v>0</v>
      </c>
    </row>
    <row r="55" spans="1:16" x14ac:dyDescent="0.25">
      <c r="A55" s="19">
        <v>36</v>
      </c>
      <c r="B55" s="23" t="s">
        <v>42</v>
      </c>
      <c r="C55" s="10">
        <f t="shared" si="4"/>
        <v>2286.8000000000002</v>
      </c>
      <c r="D55" s="7">
        <f t="shared" si="5"/>
        <v>2286.8000000000002</v>
      </c>
      <c r="E55" s="8">
        <v>0</v>
      </c>
      <c r="F55" s="8">
        <v>0</v>
      </c>
      <c r="G55" s="8">
        <v>2286.8000000000002</v>
      </c>
      <c r="H55" s="8">
        <v>0</v>
      </c>
      <c r="I55" s="9">
        <f t="shared" si="6"/>
        <v>0</v>
      </c>
      <c r="J55" s="7">
        <v>0</v>
      </c>
      <c r="K55" s="7">
        <v>0</v>
      </c>
      <c r="L55" s="7">
        <v>0</v>
      </c>
      <c r="M55" s="9">
        <f t="shared" si="7"/>
        <v>0</v>
      </c>
      <c r="N55" s="7">
        <v>0</v>
      </c>
      <c r="O55" s="7">
        <v>0</v>
      </c>
      <c r="P55" s="7">
        <v>0</v>
      </c>
    </row>
    <row r="56" spans="1:16" x14ac:dyDescent="0.25">
      <c r="A56" s="19">
        <v>37</v>
      </c>
      <c r="B56" s="23" t="s">
        <v>43</v>
      </c>
      <c r="C56" s="10">
        <f t="shared" si="4"/>
        <v>150</v>
      </c>
      <c r="D56" s="7">
        <f t="shared" si="5"/>
        <v>150</v>
      </c>
      <c r="E56" s="8">
        <v>100</v>
      </c>
      <c r="F56" s="8">
        <v>50</v>
      </c>
      <c r="G56" s="8">
        <v>0</v>
      </c>
      <c r="H56" s="8">
        <v>0</v>
      </c>
      <c r="I56" s="9">
        <f t="shared" si="6"/>
        <v>0</v>
      </c>
      <c r="J56" s="7">
        <v>0</v>
      </c>
      <c r="K56" s="7">
        <v>0</v>
      </c>
      <c r="L56" s="7">
        <v>0</v>
      </c>
      <c r="M56" s="9">
        <f t="shared" si="7"/>
        <v>0</v>
      </c>
      <c r="N56" s="7">
        <v>0</v>
      </c>
      <c r="O56" s="7">
        <v>0</v>
      </c>
      <c r="P56" s="7">
        <v>0</v>
      </c>
    </row>
    <row r="57" spans="1:16" x14ac:dyDescent="0.25">
      <c r="A57" s="19">
        <v>38</v>
      </c>
      <c r="B57" s="23" t="s">
        <v>46</v>
      </c>
      <c r="C57" s="10">
        <f t="shared" si="4"/>
        <v>93</v>
      </c>
      <c r="D57" s="7">
        <f t="shared" si="5"/>
        <v>93</v>
      </c>
      <c r="E57" s="8">
        <v>0</v>
      </c>
      <c r="F57" s="8">
        <v>93</v>
      </c>
      <c r="G57" s="8">
        <v>0</v>
      </c>
      <c r="H57" s="8">
        <v>0</v>
      </c>
      <c r="I57" s="9">
        <f t="shared" si="6"/>
        <v>0</v>
      </c>
      <c r="J57" s="7">
        <v>0</v>
      </c>
      <c r="K57" s="7">
        <v>0</v>
      </c>
      <c r="L57" s="7">
        <v>0</v>
      </c>
      <c r="M57" s="9">
        <f t="shared" si="7"/>
        <v>0</v>
      </c>
      <c r="N57" s="7">
        <v>0</v>
      </c>
      <c r="O57" s="7">
        <v>0</v>
      </c>
      <c r="P57" s="7">
        <v>0</v>
      </c>
    </row>
    <row r="58" spans="1:16" x14ac:dyDescent="0.25">
      <c r="A58" s="19">
        <v>39</v>
      </c>
      <c r="B58" s="23" t="s">
        <v>80</v>
      </c>
      <c r="C58" s="10">
        <f t="shared" si="4"/>
        <v>280</v>
      </c>
      <c r="D58" s="7">
        <f t="shared" si="5"/>
        <v>280</v>
      </c>
      <c r="E58" s="8">
        <v>0</v>
      </c>
      <c r="F58" s="8">
        <v>280</v>
      </c>
      <c r="G58" s="8">
        <v>0</v>
      </c>
      <c r="H58" s="8">
        <v>0</v>
      </c>
      <c r="I58" s="9">
        <f t="shared" si="6"/>
        <v>0</v>
      </c>
      <c r="J58" s="7">
        <v>0</v>
      </c>
      <c r="K58" s="7">
        <v>0</v>
      </c>
      <c r="L58" s="7">
        <v>0</v>
      </c>
      <c r="M58" s="9">
        <f t="shared" si="7"/>
        <v>0</v>
      </c>
      <c r="N58" s="7">
        <v>0</v>
      </c>
      <c r="O58" s="7">
        <v>0</v>
      </c>
      <c r="P58" s="7">
        <v>0</v>
      </c>
    </row>
    <row r="59" spans="1:16" x14ac:dyDescent="0.25">
      <c r="A59" s="19">
        <v>40</v>
      </c>
      <c r="B59" s="23" t="s">
        <v>48</v>
      </c>
      <c r="C59" s="10">
        <f t="shared" si="4"/>
        <v>20</v>
      </c>
      <c r="D59" s="7">
        <f t="shared" si="5"/>
        <v>20</v>
      </c>
      <c r="E59" s="8">
        <v>0</v>
      </c>
      <c r="F59" s="8">
        <v>20</v>
      </c>
      <c r="G59" s="8">
        <v>0</v>
      </c>
      <c r="H59" s="8">
        <v>0</v>
      </c>
      <c r="I59" s="9">
        <f t="shared" si="6"/>
        <v>0</v>
      </c>
      <c r="J59" s="7">
        <v>0</v>
      </c>
      <c r="K59" s="7">
        <v>0</v>
      </c>
      <c r="L59" s="7">
        <v>0</v>
      </c>
      <c r="M59" s="9">
        <f t="shared" si="7"/>
        <v>0</v>
      </c>
      <c r="N59" s="7">
        <v>0</v>
      </c>
      <c r="O59" s="7">
        <v>0</v>
      </c>
      <c r="P59" s="7">
        <v>0</v>
      </c>
    </row>
    <row r="60" spans="1:16" x14ac:dyDescent="0.25">
      <c r="A60" s="19">
        <v>41</v>
      </c>
      <c r="B60" s="23" t="s">
        <v>49</v>
      </c>
      <c r="C60" s="10">
        <f t="shared" si="4"/>
        <v>50</v>
      </c>
      <c r="D60" s="7">
        <f t="shared" si="5"/>
        <v>50</v>
      </c>
      <c r="E60" s="8">
        <v>0</v>
      </c>
      <c r="F60" s="8">
        <v>50</v>
      </c>
      <c r="G60" s="8">
        <v>0</v>
      </c>
      <c r="H60" s="8">
        <v>0</v>
      </c>
      <c r="I60" s="9">
        <f t="shared" si="6"/>
        <v>0</v>
      </c>
      <c r="J60" s="7">
        <v>0</v>
      </c>
      <c r="K60" s="7">
        <v>0</v>
      </c>
      <c r="L60" s="7">
        <v>0</v>
      </c>
      <c r="M60" s="9">
        <f t="shared" si="7"/>
        <v>0</v>
      </c>
      <c r="N60" s="7">
        <v>0</v>
      </c>
      <c r="O60" s="7">
        <v>0</v>
      </c>
      <c r="P60" s="7">
        <v>0</v>
      </c>
    </row>
    <row r="61" spans="1:16" x14ac:dyDescent="0.25">
      <c r="A61" s="19">
        <v>42</v>
      </c>
      <c r="B61" s="23" t="s">
        <v>81</v>
      </c>
      <c r="C61" s="10">
        <f t="shared" si="4"/>
        <v>273.3</v>
      </c>
      <c r="D61" s="7">
        <f t="shared" si="5"/>
        <v>273.3</v>
      </c>
      <c r="E61" s="8">
        <v>0</v>
      </c>
      <c r="F61" s="8">
        <v>273.3</v>
      </c>
      <c r="G61" s="8">
        <v>0</v>
      </c>
      <c r="H61" s="8">
        <v>0</v>
      </c>
      <c r="I61" s="9">
        <f t="shared" si="6"/>
        <v>0</v>
      </c>
      <c r="J61" s="7">
        <v>0</v>
      </c>
      <c r="K61" s="7">
        <v>0</v>
      </c>
      <c r="L61" s="7">
        <v>0</v>
      </c>
      <c r="M61" s="9">
        <f t="shared" si="7"/>
        <v>0</v>
      </c>
      <c r="N61" s="7">
        <v>0</v>
      </c>
      <c r="O61" s="7">
        <v>0</v>
      </c>
      <c r="P61" s="7">
        <v>0</v>
      </c>
    </row>
    <row r="62" spans="1:16" x14ac:dyDescent="0.25">
      <c r="A62" s="19">
        <v>43</v>
      </c>
      <c r="B62" s="23" t="s">
        <v>78</v>
      </c>
      <c r="C62" s="10">
        <f t="shared" si="4"/>
        <v>139.6</v>
      </c>
      <c r="D62" s="7">
        <f t="shared" si="5"/>
        <v>139.6</v>
      </c>
      <c r="E62" s="8">
        <v>139.6</v>
      </c>
      <c r="F62" s="8">
        <v>0</v>
      </c>
      <c r="G62" s="8">
        <v>0</v>
      </c>
      <c r="H62" s="8">
        <v>0</v>
      </c>
      <c r="I62" s="9">
        <f t="shared" si="6"/>
        <v>0</v>
      </c>
      <c r="J62" s="7">
        <v>0</v>
      </c>
      <c r="K62" s="7">
        <v>0</v>
      </c>
      <c r="L62" s="7">
        <v>0</v>
      </c>
      <c r="M62" s="9">
        <f t="shared" si="7"/>
        <v>0</v>
      </c>
      <c r="N62" s="7">
        <v>0</v>
      </c>
      <c r="O62" s="7">
        <v>0</v>
      </c>
      <c r="P62" s="7">
        <v>0</v>
      </c>
    </row>
    <row r="63" spans="1:16" x14ac:dyDescent="0.25">
      <c r="A63" s="19">
        <v>44</v>
      </c>
      <c r="B63" s="23" t="s">
        <v>79</v>
      </c>
      <c r="C63" s="10">
        <f t="shared" si="4"/>
        <v>72.099999999999994</v>
      </c>
      <c r="D63" s="7">
        <f t="shared" si="5"/>
        <v>72.099999999999994</v>
      </c>
      <c r="E63" s="8">
        <v>72.099999999999994</v>
      </c>
      <c r="F63" s="8">
        <v>0</v>
      </c>
      <c r="G63" s="8">
        <v>0</v>
      </c>
      <c r="H63" s="8">
        <v>0</v>
      </c>
      <c r="I63" s="9">
        <f t="shared" si="6"/>
        <v>0</v>
      </c>
      <c r="J63" s="7">
        <v>0</v>
      </c>
      <c r="K63" s="7">
        <v>0</v>
      </c>
      <c r="L63" s="7">
        <v>0</v>
      </c>
      <c r="M63" s="9">
        <f t="shared" si="7"/>
        <v>0</v>
      </c>
      <c r="N63" s="7">
        <v>0</v>
      </c>
      <c r="O63" s="7">
        <v>0</v>
      </c>
      <c r="P63" s="7">
        <v>0</v>
      </c>
    </row>
    <row r="64" spans="1:16" x14ac:dyDescent="0.25">
      <c r="A64" s="19">
        <v>45</v>
      </c>
      <c r="B64" s="23" t="s">
        <v>51</v>
      </c>
      <c r="C64" s="10">
        <f t="shared" si="4"/>
        <v>150</v>
      </c>
      <c r="D64" s="7">
        <f t="shared" si="5"/>
        <v>150</v>
      </c>
      <c r="E64" s="8">
        <v>150</v>
      </c>
      <c r="F64" s="8">
        <v>0</v>
      </c>
      <c r="G64" s="8">
        <v>0</v>
      </c>
      <c r="H64" s="8">
        <v>0</v>
      </c>
      <c r="I64" s="9">
        <f t="shared" si="6"/>
        <v>0</v>
      </c>
      <c r="J64" s="7">
        <v>0</v>
      </c>
      <c r="K64" s="7">
        <v>0</v>
      </c>
      <c r="L64" s="7">
        <v>0</v>
      </c>
      <c r="M64" s="9">
        <f t="shared" si="7"/>
        <v>0</v>
      </c>
      <c r="N64" s="7">
        <v>0</v>
      </c>
      <c r="O64" s="7">
        <v>0</v>
      </c>
      <c r="P64" s="7">
        <v>0</v>
      </c>
    </row>
    <row r="65" spans="1:16" x14ac:dyDescent="0.25">
      <c r="A65" s="19">
        <v>46</v>
      </c>
      <c r="B65" s="23" t="s">
        <v>55</v>
      </c>
      <c r="C65" s="10">
        <f t="shared" si="4"/>
        <v>392.3</v>
      </c>
      <c r="D65" s="7">
        <f t="shared" si="5"/>
        <v>392.3</v>
      </c>
      <c r="E65" s="8">
        <v>392.3</v>
      </c>
      <c r="F65" s="8">
        <v>0</v>
      </c>
      <c r="G65" s="8">
        <v>0</v>
      </c>
      <c r="H65" s="8">
        <v>0</v>
      </c>
      <c r="I65" s="9">
        <f t="shared" si="6"/>
        <v>0</v>
      </c>
      <c r="J65" s="7">
        <v>0</v>
      </c>
      <c r="K65" s="7">
        <v>0</v>
      </c>
      <c r="L65" s="7">
        <v>0</v>
      </c>
      <c r="M65" s="9">
        <f t="shared" si="7"/>
        <v>0</v>
      </c>
      <c r="N65" s="7">
        <v>0</v>
      </c>
      <c r="O65" s="7">
        <v>0</v>
      </c>
      <c r="P65" s="7">
        <v>0</v>
      </c>
    </row>
    <row r="66" spans="1:16" ht="31" x14ac:dyDescent="0.25">
      <c r="A66" s="19">
        <v>47</v>
      </c>
      <c r="B66" s="23" t="s">
        <v>56</v>
      </c>
      <c r="C66" s="10">
        <f t="shared" si="4"/>
        <v>27736.199999999997</v>
      </c>
      <c r="D66" s="7">
        <f t="shared" si="5"/>
        <v>27736.199999999997</v>
      </c>
      <c r="E66" s="8">
        <v>27736.199999999997</v>
      </c>
      <c r="F66" s="8">
        <v>0</v>
      </c>
      <c r="G66" s="8">
        <v>0</v>
      </c>
      <c r="H66" s="8">
        <v>0</v>
      </c>
      <c r="I66" s="9">
        <f t="shared" si="6"/>
        <v>0</v>
      </c>
      <c r="J66" s="7">
        <v>0</v>
      </c>
      <c r="K66" s="7">
        <v>0</v>
      </c>
      <c r="L66" s="7">
        <v>0</v>
      </c>
      <c r="M66" s="9">
        <f t="shared" si="7"/>
        <v>0</v>
      </c>
      <c r="N66" s="7">
        <v>0</v>
      </c>
      <c r="O66" s="7">
        <v>0</v>
      </c>
      <c r="P66" s="7">
        <v>0</v>
      </c>
    </row>
    <row r="67" spans="1:16" x14ac:dyDescent="0.25">
      <c r="A67" s="19">
        <v>48</v>
      </c>
      <c r="B67" s="23" t="s">
        <v>57</v>
      </c>
      <c r="C67" s="10">
        <f t="shared" si="4"/>
        <v>120</v>
      </c>
      <c r="D67" s="7">
        <f t="shared" si="5"/>
        <v>120</v>
      </c>
      <c r="E67" s="8">
        <v>0</v>
      </c>
      <c r="F67" s="8">
        <v>120</v>
      </c>
      <c r="G67" s="8">
        <v>0</v>
      </c>
      <c r="H67" s="8">
        <v>0</v>
      </c>
      <c r="I67" s="9">
        <f t="shared" si="6"/>
        <v>0</v>
      </c>
      <c r="J67" s="7">
        <v>0</v>
      </c>
      <c r="K67" s="7">
        <v>0</v>
      </c>
      <c r="L67" s="7">
        <v>0</v>
      </c>
      <c r="M67" s="9">
        <f t="shared" si="7"/>
        <v>0</v>
      </c>
      <c r="N67" s="7">
        <v>0</v>
      </c>
      <c r="O67" s="7">
        <v>0</v>
      </c>
      <c r="P67" s="7">
        <v>0</v>
      </c>
    </row>
    <row r="68" spans="1:16" x14ac:dyDescent="0.25">
      <c r="A68" s="19">
        <v>49</v>
      </c>
      <c r="B68" s="23" t="s">
        <v>83</v>
      </c>
      <c r="C68" s="10">
        <f t="shared" si="4"/>
        <v>2748.9</v>
      </c>
      <c r="D68" s="7">
        <f t="shared" si="5"/>
        <v>2748.9</v>
      </c>
      <c r="E68" s="8">
        <v>0</v>
      </c>
      <c r="F68" s="8">
        <v>0</v>
      </c>
      <c r="G68" s="8">
        <v>2748.9</v>
      </c>
      <c r="H68" s="8">
        <v>0</v>
      </c>
      <c r="I68" s="9">
        <f t="shared" si="6"/>
        <v>0</v>
      </c>
      <c r="J68" s="7">
        <v>0</v>
      </c>
      <c r="K68" s="7">
        <v>0</v>
      </c>
      <c r="L68" s="7">
        <v>0</v>
      </c>
      <c r="M68" s="9">
        <f t="shared" si="7"/>
        <v>0</v>
      </c>
      <c r="N68" s="7">
        <v>0</v>
      </c>
      <c r="O68" s="7">
        <v>0</v>
      </c>
      <c r="P68" s="7">
        <v>0</v>
      </c>
    </row>
    <row r="69" spans="1:16" x14ac:dyDescent="0.25">
      <c r="A69" s="19">
        <v>50</v>
      </c>
      <c r="B69" s="23" t="s">
        <v>58</v>
      </c>
      <c r="C69" s="10">
        <f t="shared" si="4"/>
        <v>306</v>
      </c>
      <c r="D69" s="7">
        <f t="shared" si="5"/>
        <v>306</v>
      </c>
      <c r="E69" s="8">
        <v>0</v>
      </c>
      <c r="F69" s="8">
        <v>0</v>
      </c>
      <c r="G69" s="8">
        <v>306</v>
      </c>
      <c r="H69" s="8">
        <v>0</v>
      </c>
      <c r="I69" s="9">
        <f t="shared" si="6"/>
        <v>0</v>
      </c>
      <c r="J69" s="7">
        <v>0</v>
      </c>
      <c r="K69" s="7">
        <v>0</v>
      </c>
      <c r="L69" s="7">
        <v>0</v>
      </c>
      <c r="M69" s="9">
        <f t="shared" si="7"/>
        <v>0</v>
      </c>
      <c r="N69" s="7">
        <v>0</v>
      </c>
      <c r="O69" s="7">
        <v>0</v>
      </c>
      <c r="P69" s="7">
        <v>0</v>
      </c>
    </row>
    <row r="70" spans="1:16" ht="31" x14ac:dyDescent="0.25">
      <c r="A70" s="19">
        <v>51</v>
      </c>
      <c r="B70" s="23" t="s">
        <v>59</v>
      </c>
      <c r="C70" s="10">
        <f t="shared" si="4"/>
        <v>195.1</v>
      </c>
      <c r="D70" s="7">
        <f t="shared" si="5"/>
        <v>195.1</v>
      </c>
      <c r="E70" s="8">
        <v>0</v>
      </c>
      <c r="F70" s="8">
        <v>0</v>
      </c>
      <c r="G70" s="8">
        <v>195.1</v>
      </c>
      <c r="H70" s="8">
        <v>0</v>
      </c>
      <c r="I70" s="9">
        <f t="shared" si="6"/>
        <v>0</v>
      </c>
      <c r="J70" s="7">
        <v>0</v>
      </c>
      <c r="K70" s="7">
        <v>0</v>
      </c>
      <c r="L70" s="7">
        <v>0</v>
      </c>
      <c r="M70" s="9">
        <f t="shared" si="7"/>
        <v>0</v>
      </c>
      <c r="N70" s="7">
        <v>0</v>
      </c>
      <c r="O70" s="7">
        <v>0</v>
      </c>
      <c r="P70" s="7">
        <v>0</v>
      </c>
    </row>
    <row r="71" spans="1:16" s="2" customFormat="1" x14ac:dyDescent="0.25">
      <c r="A71" s="19">
        <v>52</v>
      </c>
      <c r="B71" s="23" t="s">
        <v>63</v>
      </c>
      <c r="C71" s="10">
        <f t="shared" si="4"/>
        <v>6051.2</v>
      </c>
      <c r="D71" s="7">
        <f t="shared" si="5"/>
        <v>6051.2</v>
      </c>
      <c r="E71" s="8">
        <v>5564</v>
      </c>
      <c r="F71" s="8">
        <v>0</v>
      </c>
      <c r="G71" s="8">
        <v>487.2</v>
      </c>
      <c r="H71" s="8">
        <v>0</v>
      </c>
      <c r="I71" s="9">
        <f t="shared" si="6"/>
        <v>0</v>
      </c>
      <c r="J71" s="7">
        <v>0</v>
      </c>
      <c r="K71" s="7">
        <v>0</v>
      </c>
      <c r="L71" s="7">
        <v>0</v>
      </c>
      <c r="M71" s="9">
        <f t="shared" si="7"/>
        <v>0</v>
      </c>
      <c r="N71" s="7">
        <v>0</v>
      </c>
      <c r="O71" s="7">
        <v>0</v>
      </c>
      <c r="P71" s="7">
        <v>0</v>
      </c>
    </row>
    <row r="72" spans="1:16" s="2" customFormat="1" x14ac:dyDescent="0.25">
      <c r="A72" s="19">
        <v>53</v>
      </c>
      <c r="B72" s="30" t="s">
        <v>67</v>
      </c>
      <c r="C72" s="10">
        <f t="shared" si="4"/>
        <v>10000</v>
      </c>
      <c r="D72" s="7">
        <f t="shared" si="5"/>
        <v>10000</v>
      </c>
      <c r="E72" s="8">
        <v>10000</v>
      </c>
      <c r="F72" s="8">
        <v>0</v>
      </c>
      <c r="G72" s="8">
        <v>0</v>
      </c>
      <c r="H72" s="8">
        <v>0</v>
      </c>
      <c r="I72" s="9">
        <f t="shared" si="6"/>
        <v>0</v>
      </c>
      <c r="J72" s="7">
        <v>0</v>
      </c>
      <c r="K72" s="7">
        <v>0</v>
      </c>
      <c r="L72" s="7">
        <v>0</v>
      </c>
      <c r="M72" s="9">
        <f t="shared" si="7"/>
        <v>0</v>
      </c>
      <c r="N72" s="7">
        <v>0</v>
      </c>
      <c r="O72" s="7">
        <v>0</v>
      </c>
      <c r="P72" s="7">
        <v>0</v>
      </c>
    </row>
    <row r="73" spans="1:16" s="2" customFormat="1" x14ac:dyDescent="0.25">
      <c r="A73" s="19">
        <v>54</v>
      </c>
      <c r="B73" s="23" t="s">
        <v>66</v>
      </c>
      <c r="C73" s="10">
        <f t="shared" si="4"/>
        <v>2614.8000000000002</v>
      </c>
      <c r="D73" s="7">
        <f t="shared" si="5"/>
        <v>2614.8000000000002</v>
      </c>
      <c r="E73" s="13">
        <v>0</v>
      </c>
      <c r="F73" s="8">
        <v>0</v>
      </c>
      <c r="G73" s="8">
        <v>2614.8000000000002</v>
      </c>
      <c r="H73" s="8">
        <v>0</v>
      </c>
      <c r="I73" s="9">
        <f t="shared" si="6"/>
        <v>0</v>
      </c>
      <c r="J73" s="7">
        <v>0</v>
      </c>
      <c r="K73" s="7">
        <v>0</v>
      </c>
      <c r="L73" s="7">
        <v>0</v>
      </c>
      <c r="M73" s="9">
        <f t="shared" si="7"/>
        <v>0</v>
      </c>
      <c r="N73" s="7">
        <v>0</v>
      </c>
      <c r="O73" s="7">
        <v>0</v>
      </c>
      <c r="P73" s="7">
        <v>0</v>
      </c>
    </row>
    <row r="74" spans="1:16" s="2" customFormat="1" x14ac:dyDescent="0.25">
      <c r="A74" s="19">
        <v>55</v>
      </c>
      <c r="B74" s="30" t="s">
        <v>82</v>
      </c>
      <c r="C74" s="10">
        <f t="shared" si="4"/>
        <v>118.4</v>
      </c>
      <c r="D74" s="12">
        <f>SUM(E74:H74)</f>
        <v>118.4</v>
      </c>
      <c r="E74" s="13">
        <v>0</v>
      </c>
      <c r="F74" s="13">
        <v>118.4</v>
      </c>
      <c r="G74" s="13">
        <v>0</v>
      </c>
      <c r="H74" s="13">
        <v>0</v>
      </c>
      <c r="I74" s="9">
        <f t="shared" si="6"/>
        <v>0</v>
      </c>
      <c r="J74" s="7">
        <v>0</v>
      </c>
      <c r="K74" s="7">
        <v>0</v>
      </c>
      <c r="L74" s="7">
        <v>0</v>
      </c>
      <c r="M74" s="9">
        <f t="shared" si="7"/>
        <v>0</v>
      </c>
      <c r="N74" s="7">
        <v>0</v>
      </c>
      <c r="O74" s="7">
        <v>0</v>
      </c>
      <c r="P74" s="7">
        <v>0</v>
      </c>
    </row>
    <row r="75" spans="1:16" x14ac:dyDescent="0.25">
      <c r="A75" s="19">
        <v>56</v>
      </c>
      <c r="B75" s="23" t="s">
        <v>68</v>
      </c>
      <c r="C75" s="10">
        <f t="shared" si="4"/>
        <v>129.6</v>
      </c>
      <c r="D75" s="7">
        <f t="shared" si="5"/>
        <v>129.6</v>
      </c>
      <c r="E75" s="8">
        <v>0</v>
      </c>
      <c r="F75" s="8">
        <v>129.6</v>
      </c>
      <c r="G75" s="8">
        <v>0</v>
      </c>
      <c r="H75" s="8">
        <v>0</v>
      </c>
      <c r="I75" s="9">
        <f t="shared" si="6"/>
        <v>0</v>
      </c>
      <c r="J75" s="7">
        <v>0</v>
      </c>
      <c r="K75" s="7">
        <v>0</v>
      </c>
      <c r="L75" s="7">
        <v>0</v>
      </c>
      <c r="M75" s="9">
        <f t="shared" si="7"/>
        <v>0</v>
      </c>
      <c r="N75" s="7">
        <v>0</v>
      </c>
      <c r="O75" s="7">
        <v>0</v>
      </c>
      <c r="P75" s="7">
        <v>0</v>
      </c>
    </row>
    <row r="76" spans="1:16" x14ac:dyDescent="0.25">
      <c r="A76" s="19">
        <v>57</v>
      </c>
      <c r="B76" s="23" t="s">
        <v>69</v>
      </c>
      <c r="C76" s="10">
        <f t="shared" si="4"/>
        <v>92.9</v>
      </c>
      <c r="D76" s="7">
        <f t="shared" si="5"/>
        <v>92.9</v>
      </c>
      <c r="E76" s="8"/>
      <c r="F76" s="8"/>
      <c r="G76" s="8"/>
      <c r="H76" s="8">
        <v>92.9</v>
      </c>
      <c r="I76" s="9">
        <f t="shared" si="6"/>
        <v>0</v>
      </c>
      <c r="J76" s="7">
        <v>0</v>
      </c>
      <c r="K76" s="7">
        <v>0</v>
      </c>
      <c r="L76" s="7">
        <v>0</v>
      </c>
      <c r="M76" s="9">
        <f t="shared" si="7"/>
        <v>0</v>
      </c>
      <c r="N76" s="7">
        <v>0</v>
      </c>
      <c r="O76" s="7">
        <v>0</v>
      </c>
      <c r="P76" s="7">
        <v>0</v>
      </c>
    </row>
    <row r="77" spans="1:16" s="43" customFormat="1" ht="27.75" customHeight="1" x14ac:dyDescent="0.25">
      <c r="A77" s="42"/>
      <c r="B77" s="32" t="s">
        <v>85</v>
      </c>
      <c r="C77" s="39">
        <f t="shared" si="4"/>
        <v>1682.8</v>
      </c>
      <c r="D77" s="28">
        <f t="shared" si="5"/>
        <v>1682.8</v>
      </c>
      <c r="E77" s="27">
        <f>SUM(E78:E79)</f>
        <v>1682.8</v>
      </c>
      <c r="F77" s="27">
        <f>SUM(F78:F79)</f>
        <v>0</v>
      </c>
      <c r="G77" s="27">
        <f>SUM(G78:G79)</f>
        <v>0</v>
      </c>
      <c r="H77" s="27">
        <f>SUM(H78:H79)</f>
        <v>0</v>
      </c>
      <c r="I77" s="40">
        <f t="shared" si="6"/>
        <v>0</v>
      </c>
      <c r="J77" s="28">
        <f>SUM(J78:J79)</f>
        <v>0</v>
      </c>
      <c r="K77" s="28">
        <f>SUM(K78:K79)</f>
        <v>0</v>
      </c>
      <c r="L77" s="28">
        <f>SUM(L78:L79)</f>
        <v>0</v>
      </c>
      <c r="M77" s="40">
        <f t="shared" si="7"/>
        <v>0</v>
      </c>
      <c r="N77" s="28">
        <f>SUM(N78:N79)</f>
        <v>0</v>
      </c>
      <c r="O77" s="28">
        <f>SUM(O78:O79)</f>
        <v>0</v>
      </c>
      <c r="P77" s="28">
        <f>SUM(P78:P79)</f>
        <v>0</v>
      </c>
    </row>
    <row r="78" spans="1:16" ht="18" customHeight="1" x14ac:dyDescent="0.25">
      <c r="A78" s="29">
        <v>58</v>
      </c>
      <c r="B78" s="30" t="s">
        <v>38</v>
      </c>
      <c r="C78" s="10">
        <f t="shared" si="4"/>
        <v>500.7</v>
      </c>
      <c r="D78" s="12">
        <f t="shared" si="5"/>
        <v>500.7</v>
      </c>
      <c r="E78" s="13">
        <v>500.7</v>
      </c>
      <c r="F78" s="13">
        <v>0</v>
      </c>
      <c r="G78" s="13">
        <v>0</v>
      </c>
      <c r="H78" s="13">
        <v>0</v>
      </c>
      <c r="I78" s="9">
        <f t="shared" si="6"/>
        <v>0</v>
      </c>
      <c r="J78" s="12">
        <v>0</v>
      </c>
      <c r="K78" s="12">
        <v>0</v>
      </c>
      <c r="L78" s="12">
        <v>0</v>
      </c>
      <c r="M78" s="9">
        <f t="shared" si="7"/>
        <v>0</v>
      </c>
      <c r="N78" s="12">
        <v>0</v>
      </c>
      <c r="O78" s="12">
        <v>0</v>
      </c>
      <c r="P78" s="12">
        <v>0</v>
      </c>
    </row>
    <row r="79" spans="1:16" ht="23.25" customHeight="1" x14ac:dyDescent="0.25">
      <c r="A79" s="29">
        <v>59</v>
      </c>
      <c r="B79" s="30" t="s">
        <v>50</v>
      </c>
      <c r="C79" s="10">
        <f t="shared" si="4"/>
        <v>1182.0999999999999</v>
      </c>
      <c r="D79" s="12">
        <f t="shared" si="5"/>
        <v>1182.0999999999999</v>
      </c>
      <c r="E79" s="13">
        <v>1182.0999999999999</v>
      </c>
      <c r="F79" s="13">
        <v>0</v>
      </c>
      <c r="G79" s="13">
        <v>0</v>
      </c>
      <c r="H79" s="13">
        <v>0</v>
      </c>
      <c r="I79" s="9">
        <f t="shared" si="6"/>
        <v>0</v>
      </c>
      <c r="J79" s="12">
        <v>0</v>
      </c>
      <c r="K79" s="12">
        <v>0</v>
      </c>
      <c r="L79" s="12">
        <v>0</v>
      </c>
      <c r="M79" s="9">
        <f t="shared" si="7"/>
        <v>0</v>
      </c>
      <c r="N79" s="12">
        <v>0</v>
      </c>
      <c r="O79" s="12">
        <v>0</v>
      </c>
      <c r="P79" s="12">
        <v>0</v>
      </c>
    </row>
    <row r="80" spans="1:16" s="2" customFormat="1" ht="30" x14ac:dyDescent="0.25">
      <c r="A80" s="17" t="s">
        <v>22</v>
      </c>
      <c r="B80" s="18" t="s">
        <v>86</v>
      </c>
      <c r="C80" s="10">
        <f t="shared" si="4"/>
        <v>251139.16703000001</v>
      </c>
      <c r="D80" s="10">
        <f t="shared" si="5"/>
        <v>199427.88477999999</v>
      </c>
      <c r="E80" s="10">
        <f>E81+E97+E101</f>
        <v>139443.34</v>
      </c>
      <c r="F80" s="10">
        <f>F81+F97+F101</f>
        <v>33008.381379999999</v>
      </c>
      <c r="G80" s="10">
        <f>G81+G97+G101</f>
        <v>9078.1633999999995</v>
      </c>
      <c r="H80" s="10">
        <f>H81+H97+H101</f>
        <v>17898</v>
      </c>
      <c r="I80" s="9">
        <f>SUM(J80:L80)</f>
        <v>3347.2784499999998</v>
      </c>
      <c r="J80" s="10">
        <f>J81+J97+J101</f>
        <v>1164.4062100000001</v>
      </c>
      <c r="K80" s="10">
        <f>K81+K97+K101</f>
        <v>1298.8005899999998</v>
      </c>
      <c r="L80" s="10">
        <f>L81+L97+L101</f>
        <v>884.07164999999998</v>
      </c>
      <c r="M80" s="9">
        <f t="shared" si="7"/>
        <v>48364.003799999999</v>
      </c>
      <c r="N80" s="10">
        <f>N81+N97+N101</f>
        <v>22123.70017</v>
      </c>
      <c r="O80" s="10">
        <f>O81+O97+O101</f>
        <v>9443.0036299999992</v>
      </c>
      <c r="P80" s="10">
        <f>P81+P97+P101</f>
        <v>16797.3</v>
      </c>
    </row>
    <row r="81" spans="1:16" s="44" customFormat="1" ht="24" customHeight="1" x14ac:dyDescent="0.25">
      <c r="A81" s="38"/>
      <c r="B81" s="32" t="s">
        <v>91</v>
      </c>
      <c r="C81" s="39">
        <f t="shared" ref="C81:C105" si="8">D81+I81+M81</f>
        <v>145910.79999999999</v>
      </c>
      <c r="D81" s="28">
        <f>SUM(E81:H81)</f>
        <v>145109</v>
      </c>
      <c r="E81" s="28">
        <f>SUM(E82:E96)</f>
        <v>87426</v>
      </c>
      <c r="F81" s="28">
        <f>SUM(F82:F96)</f>
        <v>31540</v>
      </c>
      <c r="G81" s="28">
        <f>SUM(G82:G96)</f>
        <v>8245</v>
      </c>
      <c r="H81" s="28">
        <f>SUM(H82:H96)</f>
        <v>17898</v>
      </c>
      <c r="I81" s="40">
        <f t="shared" ref="I81:I105" si="9">SUM(J81:L81)</f>
        <v>801.8</v>
      </c>
      <c r="J81" s="28">
        <f>SUM(J82:J96)</f>
        <v>0</v>
      </c>
      <c r="K81" s="28">
        <f>SUM(K82:K96)</f>
        <v>801.8</v>
      </c>
      <c r="L81" s="28">
        <f>SUM(L82:L96)</f>
        <v>0</v>
      </c>
      <c r="M81" s="40">
        <f t="shared" ref="M81:M105" si="10">SUM(N81:P81)</f>
        <v>0</v>
      </c>
      <c r="N81" s="28">
        <f>SUM(N82:N100)</f>
        <v>0</v>
      </c>
      <c r="O81" s="28">
        <f>SUM(O82:O100)</f>
        <v>0</v>
      </c>
      <c r="P81" s="28">
        <f>SUM(P82:P100)</f>
        <v>0</v>
      </c>
    </row>
    <row r="82" spans="1:16" ht="108.5" x14ac:dyDescent="0.25">
      <c r="A82" s="24">
        <v>1</v>
      </c>
      <c r="B82" s="25" t="s">
        <v>102</v>
      </c>
      <c r="C82" s="10">
        <f t="shared" si="8"/>
        <v>15090</v>
      </c>
      <c r="D82" s="7">
        <f>SUM(E82:H82)</f>
        <v>15090</v>
      </c>
      <c r="E82" s="13">
        <v>1900</v>
      </c>
      <c r="F82" s="13">
        <v>12290</v>
      </c>
      <c r="G82" s="13">
        <v>0</v>
      </c>
      <c r="H82" s="13">
        <v>900</v>
      </c>
      <c r="I82" s="9">
        <f t="shared" si="9"/>
        <v>0</v>
      </c>
      <c r="J82" s="12">
        <v>0</v>
      </c>
      <c r="K82" s="12">
        <v>0</v>
      </c>
      <c r="L82" s="12">
        <v>0</v>
      </c>
      <c r="M82" s="9">
        <f t="shared" si="10"/>
        <v>0</v>
      </c>
      <c r="N82" s="12">
        <v>0</v>
      </c>
      <c r="O82" s="12">
        <v>0</v>
      </c>
      <c r="P82" s="12">
        <v>0</v>
      </c>
    </row>
    <row r="83" spans="1:16" ht="46.5" x14ac:dyDescent="0.25">
      <c r="A83" s="24">
        <v>2</v>
      </c>
      <c r="B83" s="25" t="s">
        <v>95</v>
      </c>
      <c r="C83" s="10">
        <f t="shared" si="8"/>
        <v>7752</v>
      </c>
      <c r="D83" s="7">
        <f t="shared" ref="D83:D102" si="11">SUM(E83:H83)</f>
        <v>7752</v>
      </c>
      <c r="E83" s="8">
        <v>3000</v>
      </c>
      <c r="F83" s="8">
        <v>3000</v>
      </c>
      <c r="G83" s="8">
        <v>1632</v>
      </c>
      <c r="H83" s="8">
        <v>120</v>
      </c>
      <c r="I83" s="9">
        <f t="shared" si="9"/>
        <v>0</v>
      </c>
      <c r="J83" s="7">
        <v>0</v>
      </c>
      <c r="K83" s="7">
        <v>0</v>
      </c>
      <c r="L83" s="7">
        <v>0</v>
      </c>
      <c r="M83" s="9">
        <f t="shared" si="10"/>
        <v>0</v>
      </c>
      <c r="N83" s="12">
        <v>0</v>
      </c>
      <c r="O83" s="12">
        <v>0</v>
      </c>
      <c r="P83" s="12">
        <v>0</v>
      </c>
    </row>
    <row r="84" spans="1:16" ht="31" x14ac:dyDescent="0.25">
      <c r="A84" s="24">
        <v>3</v>
      </c>
      <c r="B84" s="30" t="s">
        <v>96</v>
      </c>
      <c r="C84" s="10">
        <f t="shared" si="8"/>
        <v>6631.8</v>
      </c>
      <c r="D84" s="7">
        <f t="shared" si="11"/>
        <v>5830</v>
      </c>
      <c r="E84" s="8">
        <v>4200</v>
      </c>
      <c r="F84" s="8">
        <v>550</v>
      </c>
      <c r="G84" s="8">
        <v>1020</v>
      </c>
      <c r="H84" s="8">
        <v>60</v>
      </c>
      <c r="I84" s="9">
        <f t="shared" si="9"/>
        <v>801.8</v>
      </c>
      <c r="J84" s="7">
        <v>0</v>
      </c>
      <c r="K84" s="7">
        <v>801.8</v>
      </c>
      <c r="L84" s="7">
        <v>0</v>
      </c>
      <c r="M84" s="9">
        <f t="shared" si="10"/>
        <v>0</v>
      </c>
      <c r="N84" s="12">
        <v>0</v>
      </c>
      <c r="O84" s="12">
        <v>0</v>
      </c>
      <c r="P84" s="12">
        <v>0</v>
      </c>
    </row>
    <row r="85" spans="1:16" ht="77.5" x14ac:dyDescent="0.25">
      <c r="A85" s="24">
        <v>4</v>
      </c>
      <c r="B85" s="30" t="s">
        <v>30</v>
      </c>
      <c r="C85" s="10">
        <f t="shared" si="8"/>
        <v>15928</v>
      </c>
      <c r="D85" s="7">
        <f t="shared" si="11"/>
        <v>15928</v>
      </c>
      <c r="E85" s="8">
        <v>9626</v>
      </c>
      <c r="F85" s="8">
        <v>6200</v>
      </c>
      <c r="G85" s="8">
        <v>102</v>
      </c>
      <c r="H85" s="8">
        <v>0</v>
      </c>
      <c r="I85" s="9">
        <f t="shared" si="9"/>
        <v>0</v>
      </c>
      <c r="J85" s="7">
        <v>0</v>
      </c>
      <c r="K85" s="7">
        <v>0</v>
      </c>
      <c r="L85" s="7">
        <v>0</v>
      </c>
      <c r="M85" s="9">
        <f t="shared" si="10"/>
        <v>0</v>
      </c>
      <c r="N85" s="12">
        <v>0</v>
      </c>
      <c r="O85" s="12">
        <v>0</v>
      </c>
      <c r="P85" s="12">
        <v>0</v>
      </c>
    </row>
    <row r="86" spans="1:16" ht="31" x14ac:dyDescent="0.25">
      <c r="A86" s="24">
        <v>5</v>
      </c>
      <c r="B86" s="23" t="s">
        <v>97</v>
      </c>
      <c r="C86" s="10">
        <f t="shared" si="8"/>
        <v>6660</v>
      </c>
      <c r="D86" s="7">
        <f t="shared" si="11"/>
        <v>6660</v>
      </c>
      <c r="E86" s="8">
        <v>5000</v>
      </c>
      <c r="F86" s="8">
        <v>800</v>
      </c>
      <c r="G86" s="8">
        <v>510</v>
      </c>
      <c r="H86" s="8">
        <v>350</v>
      </c>
      <c r="I86" s="9">
        <f t="shared" si="9"/>
        <v>0</v>
      </c>
      <c r="J86" s="7">
        <v>0</v>
      </c>
      <c r="K86" s="7">
        <v>0</v>
      </c>
      <c r="L86" s="7">
        <v>0</v>
      </c>
      <c r="M86" s="9">
        <f t="shared" si="10"/>
        <v>0</v>
      </c>
      <c r="N86" s="12">
        <v>0</v>
      </c>
      <c r="O86" s="12">
        <v>0</v>
      </c>
      <c r="P86" s="12">
        <v>0</v>
      </c>
    </row>
    <row r="87" spans="1:16" ht="62" x14ac:dyDescent="0.25">
      <c r="A87" s="24">
        <v>6</v>
      </c>
      <c r="B87" s="25" t="s">
        <v>98</v>
      </c>
      <c r="C87" s="10">
        <f t="shared" si="8"/>
        <v>22500</v>
      </c>
      <c r="D87" s="7">
        <f t="shared" si="11"/>
        <v>22500</v>
      </c>
      <c r="E87" s="8">
        <v>17800</v>
      </c>
      <c r="F87" s="8">
        <v>4700</v>
      </c>
      <c r="G87" s="8">
        <v>0</v>
      </c>
      <c r="H87" s="8">
        <v>0</v>
      </c>
      <c r="I87" s="9">
        <f t="shared" si="9"/>
        <v>0</v>
      </c>
      <c r="J87" s="7">
        <v>0</v>
      </c>
      <c r="K87" s="7">
        <v>0</v>
      </c>
      <c r="L87" s="7">
        <v>0</v>
      </c>
      <c r="M87" s="9">
        <f t="shared" si="10"/>
        <v>0</v>
      </c>
      <c r="N87" s="12">
        <v>0</v>
      </c>
      <c r="O87" s="12">
        <v>0</v>
      </c>
      <c r="P87" s="12">
        <v>0</v>
      </c>
    </row>
    <row r="88" spans="1:16" ht="31" x14ac:dyDescent="0.25">
      <c r="A88" s="24">
        <v>7</v>
      </c>
      <c r="B88" s="23" t="s">
        <v>44</v>
      </c>
      <c r="C88" s="10">
        <f t="shared" si="8"/>
        <v>100</v>
      </c>
      <c r="D88" s="7">
        <f t="shared" si="11"/>
        <v>100</v>
      </c>
      <c r="E88" s="8">
        <v>100</v>
      </c>
      <c r="F88" s="8">
        <v>0</v>
      </c>
      <c r="G88" s="8">
        <v>0</v>
      </c>
      <c r="H88" s="8">
        <v>0</v>
      </c>
      <c r="I88" s="9">
        <f t="shared" si="9"/>
        <v>0</v>
      </c>
      <c r="J88" s="7">
        <v>0</v>
      </c>
      <c r="K88" s="7">
        <v>0</v>
      </c>
      <c r="L88" s="7">
        <v>0</v>
      </c>
      <c r="M88" s="9">
        <f t="shared" si="10"/>
        <v>0</v>
      </c>
      <c r="N88" s="12">
        <v>0</v>
      </c>
      <c r="O88" s="12">
        <v>0</v>
      </c>
      <c r="P88" s="12">
        <v>0</v>
      </c>
    </row>
    <row r="89" spans="1:16" ht="31" x14ac:dyDescent="0.25">
      <c r="A89" s="24">
        <v>8</v>
      </c>
      <c r="B89" s="23" t="s">
        <v>45</v>
      </c>
      <c r="C89" s="10">
        <f t="shared" si="8"/>
        <v>6850</v>
      </c>
      <c r="D89" s="7">
        <f t="shared" si="11"/>
        <v>6850</v>
      </c>
      <c r="E89" s="8">
        <v>6000</v>
      </c>
      <c r="F89" s="8">
        <v>500</v>
      </c>
      <c r="G89" s="8">
        <v>0</v>
      </c>
      <c r="H89" s="8">
        <v>350</v>
      </c>
      <c r="I89" s="9">
        <f t="shared" si="9"/>
        <v>0</v>
      </c>
      <c r="J89" s="7">
        <v>0</v>
      </c>
      <c r="K89" s="7">
        <v>0</v>
      </c>
      <c r="L89" s="7">
        <v>0</v>
      </c>
      <c r="M89" s="9">
        <f t="shared" si="10"/>
        <v>0</v>
      </c>
      <c r="N89" s="12">
        <v>0</v>
      </c>
      <c r="O89" s="12">
        <v>0</v>
      </c>
      <c r="P89" s="12">
        <v>0</v>
      </c>
    </row>
    <row r="90" spans="1:16" x14ac:dyDescent="0.25">
      <c r="A90" s="24">
        <v>9</v>
      </c>
      <c r="B90" s="23" t="s">
        <v>52</v>
      </c>
      <c r="C90" s="10">
        <f t="shared" si="8"/>
        <v>14730</v>
      </c>
      <c r="D90" s="7">
        <f t="shared" si="11"/>
        <v>14730</v>
      </c>
      <c r="E90" s="8">
        <v>11800</v>
      </c>
      <c r="F90" s="8">
        <v>500</v>
      </c>
      <c r="G90" s="8">
        <v>2430</v>
      </c>
      <c r="H90" s="26">
        <v>0</v>
      </c>
      <c r="I90" s="9">
        <f t="shared" si="9"/>
        <v>0</v>
      </c>
      <c r="J90" s="7">
        <v>0</v>
      </c>
      <c r="K90" s="7">
        <v>0</v>
      </c>
      <c r="L90" s="7">
        <v>0</v>
      </c>
      <c r="M90" s="9">
        <f t="shared" si="10"/>
        <v>0</v>
      </c>
      <c r="N90" s="12">
        <v>0</v>
      </c>
      <c r="O90" s="12">
        <v>0</v>
      </c>
      <c r="P90" s="12">
        <v>0</v>
      </c>
    </row>
    <row r="91" spans="1:16" x14ac:dyDescent="0.25">
      <c r="A91" s="24">
        <v>10</v>
      </c>
      <c r="B91" s="23" t="s">
        <v>60</v>
      </c>
      <c r="C91" s="10">
        <f t="shared" si="8"/>
        <v>16118</v>
      </c>
      <c r="D91" s="7">
        <f t="shared" si="11"/>
        <v>16118</v>
      </c>
      <c r="E91" s="8">
        <v>0</v>
      </c>
      <c r="F91" s="8">
        <v>0</v>
      </c>
      <c r="G91" s="8">
        <v>0</v>
      </c>
      <c r="H91" s="26">
        <v>16118</v>
      </c>
      <c r="I91" s="9">
        <f t="shared" si="9"/>
        <v>0</v>
      </c>
      <c r="J91" s="7">
        <v>0</v>
      </c>
      <c r="K91" s="7">
        <v>0</v>
      </c>
      <c r="L91" s="7">
        <v>0</v>
      </c>
      <c r="M91" s="9">
        <f t="shared" si="10"/>
        <v>0</v>
      </c>
      <c r="N91" s="12">
        <v>0</v>
      </c>
      <c r="O91" s="12">
        <v>0</v>
      </c>
      <c r="P91" s="12">
        <v>0</v>
      </c>
    </row>
    <row r="92" spans="1:16" ht="31" x14ac:dyDescent="0.25">
      <c r="A92" s="24">
        <v>11</v>
      </c>
      <c r="B92" s="23" t="s">
        <v>61</v>
      </c>
      <c r="C92" s="10">
        <f t="shared" si="8"/>
        <v>20000</v>
      </c>
      <c r="D92" s="7">
        <f t="shared" si="11"/>
        <v>20000</v>
      </c>
      <c r="E92" s="8">
        <v>20000</v>
      </c>
      <c r="F92" s="8">
        <v>0</v>
      </c>
      <c r="G92" s="8">
        <v>0</v>
      </c>
      <c r="H92" s="8">
        <v>0</v>
      </c>
      <c r="I92" s="9">
        <f t="shared" si="9"/>
        <v>0</v>
      </c>
      <c r="J92" s="7">
        <v>0</v>
      </c>
      <c r="K92" s="7">
        <v>0</v>
      </c>
      <c r="L92" s="7">
        <v>0</v>
      </c>
      <c r="M92" s="9">
        <f t="shared" si="10"/>
        <v>0</v>
      </c>
      <c r="N92" s="12">
        <v>0</v>
      </c>
      <c r="O92" s="12">
        <v>0</v>
      </c>
      <c r="P92" s="12">
        <v>0</v>
      </c>
    </row>
    <row r="93" spans="1:16" x14ac:dyDescent="0.25">
      <c r="A93" s="24">
        <v>12</v>
      </c>
      <c r="B93" s="23" t="s">
        <v>99</v>
      </c>
      <c r="C93" s="10">
        <f t="shared" si="8"/>
        <v>3000</v>
      </c>
      <c r="D93" s="7">
        <f>SUM(E93:H93)</f>
        <v>3000</v>
      </c>
      <c r="E93" s="8">
        <v>0</v>
      </c>
      <c r="F93" s="8">
        <v>3000</v>
      </c>
      <c r="G93" s="8">
        <v>0</v>
      </c>
      <c r="H93" s="8">
        <v>0</v>
      </c>
      <c r="I93" s="9">
        <f t="shared" si="9"/>
        <v>0</v>
      </c>
      <c r="J93" s="7">
        <v>0</v>
      </c>
      <c r="K93" s="7">
        <v>0</v>
      </c>
      <c r="L93" s="7">
        <v>0</v>
      </c>
      <c r="M93" s="9">
        <f t="shared" si="10"/>
        <v>0</v>
      </c>
      <c r="N93" s="12">
        <v>0</v>
      </c>
      <c r="O93" s="12">
        <v>0</v>
      </c>
      <c r="P93" s="12">
        <v>0</v>
      </c>
    </row>
    <row r="94" spans="1:16" ht="31" x14ac:dyDescent="0.25">
      <c r="A94" s="24">
        <v>13</v>
      </c>
      <c r="B94" s="23" t="s">
        <v>100</v>
      </c>
      <c r="C94" s="10">
        <f t="shared" si="8"/>
        <v>8000</v>
      </c>
      <c r="D94" s="7">
        <f>SUM(E94:H94)</f>
        <v>8000</v>
      </c>
      <c r="E94" s="8">
        <v>8000</v>
      </c>
      <c r="F94" s="8">
        <v>0</v>
      </c>
      <c r="G94" s="8">
        <v>0</v>
      </c>
      <c r="H94" s="8">
        <v>0</v>
      </c>
      <c r="I94" s="9">
        <f t="shared" si="9"/>
        <v>0</v>
      </c>
      <c r="J94" s="7">
        <v>0</v>
      </c>
      <c r="K94" s="7">
        <v>0</v>
      </c>
      <c r="L94" s="7">
        <v>0</v>
      </c>
      <c r="M94" s="9">
        <f t="shared" si="10"/>
        <v>0</v>
      </c>
      <c r="N94" s="12">
        <v>0</v>
      </c>
      <c r="O94" s="12">
        <v>0</v>
      </c>
      <c r="P94" s="12">
        <v>0</v>
      </c>
    </row>
    <row r="95" spans="1:16" ht="31" x14ac:dyDescent="0.25">
      <c r="A95" s="24">
        <v>14</v>
      </c>
      <c r="B95" s="23" t="s">
        <v>64</v>
      </c>
      <c r="C95" s="10">
        <f t="shared" si="8"/>
        <v>800</v>
      </c>
      <c r="D95" s="7">
        <f>SUM(E95:H95)</f>
        <v>800</v>
      </c>
      <c r="E95" s="8">
        <v>0</v>
      </c>
      <c r="F95" s="8">
        <v>0</v>
      </c>
      <c r="G95" s="8">
        <v>800</v>
      </c>
      <c r="H95" s="8">
        <v>0</v>
      </c>
      <c r="I95" s="9">
        <f t="shared" si="9"/>
        <v>0</v>
      </c>
      <c r="J95" s="7">
        <v>0</v>
      </c>
      <c r="K95" s="7">
        <v>0</v>
      </c>
      <c r="L95" s="7">
        <v>0</v>
      </c>
      <c r="M95" s="9">
        <f t="shared" si="10"/>
        <v>0</v>
      </c>
      <c r="N95" s="12">
        <v>0</v>
      </c>
      <c r="O95" s="12">
        <v>0</v>
      </c>
      <c r="P95" s="12">
        <v>0</v>
      </c>
    </row>
    <row r="96" spans="1:16" ht="31" x14ac:dyDescent="0.25">
      <c r="A96" s="24">
        <v>15</v>
      </c>
      <c r="B96" s="23" t="s">
        <v>101</v>
      </c>
      <c r="C96" s="10">
        <f t="shared" si="8"/>
        <v>1751</v>
      </c>
      <c r="D96" s="7">
        <f>SUM(E96:H96)</f>
        <v>1751</v>
      </c>
      <c r="E96" s="8">
        <v>0</v>
      </c>
      <c r="F96" s="8">
        <v>0</v>
      </c>
      <c r="G96" s="8">
        <v>1751</v>
      </c>
      <c r="H96" s="8">
        <v>0</v>
      </c>
      <c r="I96" s="9">
        <f t="shared" si="9"/>
        <v>0</v>
      </c>
      <c r="J96" s="7">
        <v>0</v>
      </c>
      <c r="K96" s="7">
        <v>0</v>
      </c>
      <c r="L96" s="7">
        <v>0</v>
      </c>
      <c r="M96" s="9">
        <f t="shared" si="10"/>
        <v>0</v>
      </c>
      <c r="N96" s="12">
        <v>0</v>
      </c>
      <c r="O96" s="12">
        <v>0</v>
      </c>
      <c r="P96" s="12">
        <v>0</v>
      </c>
    </row>
    <row r="97" spans="1:16" s="43" customFormat="1" ht="25.5" customHeight="1" x14ac:dyDescent="0.25">
      <c r="A97" s="45"/>
      <c r="B97" s="32" t="s">
        <v>85</v>
      </c>
      <c r="C97" s="39">
        <f t="shared" si="8"/>
        <v>51920</v>
      </c>
      <c r="D97" s="27">
        <f>SUM(E97:H97)</f>
        <v>51920</v>
      </c>
      <c r="E97" s="27">
        <f>SUM(E98:E100)</f>
        <v>50920</v>
      </c>
      <c r="F97" s="27">
        <f>SUM(F98:F99)</f>
        <v>1000</v>
      </c>
      <c r="G97" s="27">
        <f>SUM(G98:G99)</f>
        <v>0</v>
      </c>
      <c r="H97" s="27">
        <f>SUM(H98:H99)</f>
        <v>0</v>
      </c>
      <c r="I97" s="40">
        <f t="shared" si="9"/>
        <v>0</v>
      </c>
      <c r="J97" s="27">
        <f>SUM(J98:J100)</f>
        <v>0</v>
      </c>
      <c r="K97" s="27">
        <f>SUM(K98:K100)</f>
        <v>0</v>
      </c>
      <c r="L97" s="27">
        <f>SUM(L98:L100)</f>
        <v>0</v>
      </c>
      <c r="M97" s="40">
        <f t="shared" si="10"/>
        <v>0</v>
      </c>
      <c r="N97" s="27">
        <f>SUM(N98:N100)</f>
        <v>0</v>
      </c>
      <c r="O97" s="27">
        <f>SUM(O98:O100)</f>
        <v>0</v>
      </c>
      <c r="P97" s="27">
        <f>SUM(P98:P100)</f>
        <v>0</v>
      </c>
    </row>
    <row r="98" spans="1:16" ht="25.5" customHeight="1" x14ac:dyDescent="0.25">
      <c r="A98" s="31" t="s">
        <v>105</v>
      </c>
      <c r="B98" s="30" t="s">
        <v>103</v>
      </c>
      <c r="C98" s="10">
        <f t="shared" si="8"/>
        <v>50000</v>
      </c>
      <c r="D98" s="12">
        <f t="shared" si="11"/>
        <v>50000</v>
      </c>
      <c r="E98" s="13">
        <v>50000</v>
      </c>
      <c r="F98" s="13">
        <v>0</v>
      </c>
      <c r="G98" s="13">
        <v>0</v>
      </c>
      <c r="H98" s="13">
        <v>0</v>
      </c>
      <c r="I98" s="9">
        <f t="shared" si="9"/>
        <v>0</v>
      </c>
      <c r="J98" s="12">
        <v>0</v>
      </c>
      <c r="K98" s="12">
        <v>0</v>
      </c>
      <c r="L98" s="12">
        <v>0</v>
      </c>
      <c r="M98" s="9">
        <f t="shared" si="10"/>
        <v>0</v>
      </c>
      <c r="N98" s="12">
        <v>0</v>
      </c>
      <c r="O98" s="12">
        <v>0</v>
      </c>
      <c r="P98" s="12">
        <v>0</v>
      </c>
    </row>
    <row r="99" spans="1:16" ht="24" customHeight="1" x14ac:dyDescent="0.25">
      <c r="A99" s="31" t="s">
        <v>88</v>
      </c>
      <c r="B99" s="30" t="s">
        <v>104</v>
      </c>
      <c r="C99" s="10">
        <f t="shared" si="8"/>
        <v>1000</v>
      </c>
      <c r="D99" s="12">
        <f t="shared" si="11"/>
        <v>1000</v>
      </c>
      <c r="E99" s="13">
        <v>0</v>
      </c>
      <c r="F99" s="13">
        <v>1000</v>
      </c>
      <c r="G99" s="13">
        <v>0</v>
      </c>
      <c r="H99" s="13">
        <v>0</v>
      </c>
      <c r="I99" s="9">
        <f t="shared" si="9"/>
        <v>0</v>
      </c>
      <c r="J99" s="12">
        <v>0</v>
      </c>
      <c r="K99" s="12">
        <v>0</v>
      </c>
      <c r="L99" s="12">
        <v>0</v>
      </c>
      <c r="M99" s="9">
        <f t="shared" si="10"/>
        <v>0</v>
      </c>
      <c r="N99" s="12">
        <v>0</v>
      </c>
      <c r="O99" s="12">
        <v>0</v>
      </c>
      <c r="P99" s="12">
        <v>0</v>
      </c>
    </row>
    <row r="100" spans="1:16" ht="30.75" customHeight="1" x14ac:dyDescent="0.25">
      <c r="A100" s="31" t="s">
        <v>89</v>
      </c>
      <c r="B100" s="30" t="s">
        <v>109</v>
      </c>
      <c r="C100" s="10">
        <f t="shared" si="8"/>
        <v>920</v>
      </c>
      <c r="D100" s="12">
        <f>E100+F100+G100+H100</f>
        <v>920</v>
      </c>
      <c r="E100" s="13">
        <v>920</v>
      </c>
      <c r="F100" s="13">
        <v>0</v>
      </c>
      <c r="G100" s="13">
        <v>0</v>
      </c>
      <c r="H100" s="13">
        <v>0</v>
      </c>
      <c r="I100" s="9">
        <f t="shared" si="9"/>
        <v>0</v>
      </c>
      <c r="J100" s="12">
        <v>0</v>
      </c>
      <c r="K100" s="12">
        <v>0</v>
      </c>
      <c r="L100" s="12">
        <v>0</v>
      </c>
      <c r="M100" s="9">
        <f t="shared" si="10"/>
        <v>0</v>
      </c>
      <c r="N100" s="12">
        <v>0</v>
      </c>
      <c r="O100" s="12">
        <v>0</v>
      </c>
      <c r="P100" s="12">
        <v>0</v>
      </c>
    </row>
    <row r="101" spans="1:16" s="43" customFormat="1" ht="29.25" customHeight="1" x14ac:dyDescent="0.25">
      <c r="A101" s="46"/>
      <c r="B101" s="32" t="s">
        <v>84</v>
      </c>
      <c r="C101" s="39">
        <f t="shared" si="8"/>
        <v>53308.367030000001</v>
      </c>
      <c r="D101" s="27">
        <f>SUM(E101:H101)</f>
        <v>2398.8847799999999</v>
      </c>
      <c r="E101" s="27">
        <f>SUM(E102:E102)</f>
        <v>1097.3399999999999</v>
      </c>
      <c r="F101" s="27">
        <f>SUM(F102:F102)</f>
        <v>468.38137999999998</v>
      </c>
      <c r="G101" s="27">
        <f>SUM(G102:G102)</f>
        <v>833.16340000000002</v>
      </c>
      <c r="H101" s="27">
        <f>SUM(H102:H102)</f>
        <v>0</v>
      </c>
      <c r="I101" s="40">
        <f t="shared" si="9"/>
        <v>2545.4784500000001</v>
      </c>
      <c r="J101" s="27">
        <f>SUM(J102)</f>
        <v>1164.4062100000001</v>
      </c>
      <c r="K101" s="27">
        <f>SUM(K102)</f>
        <v>497.00058999999999</v>
      </c>
      <c r="L101" s="27">
        <f>SUM(L102)</f>
        <v>884.07164999999998</v>
      </c>
      <c r="M101" s="40">
        <f t="shared" si="10"/>
        <v>48364.003799999999</v>
      </c>
      <c r="N101" s="27">
        <f>SUM(N102)</f>
        <v>22123.70017</v>
      </c>
      <c r="O101" s="27">
        <f>SUM(O102)</f>
        <v>9443.0036299999992</v>
      </c>
      <c r="P101" s="27">
        <f>SUM(P102)</f>
        <v>16797.3</v>
      </c>
    </row>
    <row r="102" spans="1:16" s="4" customFormat="1" ht="31" x14ac:dyDescent="0.25">
      <c r="A102" s="31" t="s">
        <v>90</v>
      </c>
      <c r="B102" s="30" t="s">
        <v>62</v>
      </c>
      <c r="C102" s="10">
        <f t="shared" si="8"/>
        <v>53308.367030000001</v>
      </c>
      <c r="D102" s="12">
        <f t="shared" si="11"/>
        <v>2398.8847799999999</v>
      </c>
      <c r="E102" s="13">
        <v>1097.3399999999999</v>
      </c>
      <c r="F102" s="13">
        <v>468.38137999999998</v>
      </c>
      <c r="G102" s="13">
        <v>833.16340000000002</v>
      </c>
      <c r="H102" s="13">
        <v>0</v>
      </c>
      <c r="I102" s="9">
        <f t="shared" si="9"/>
        <v>2545.4784500000001</v>
      </c>
      <c r="J102" s="13">
        <v>1164.4062100000001</v>
      </c>
      <c r="K102" s="13">
        <v>497.00058999999999</v>
      </c>
      <c r="L102" s="13">
        <v>884.07164999999998</v>
      </c>
      <c r="M102" s="9">
        <f t="shared" si="10"/>
        <v>48364.003799999999</v>
      </c>
      <c r="N102" s="13">
        <v>22123.70017</v>
      </c>
      <c r="O102" s="13">
        <v>9443.0036299999992</v>
      </c>
      <c r="P102" s="13">
        <v>16797.3</v>
      </c>
    </row>
    <row r="103" spans="1:16" ht="60" x14ac:dyDescent="0.25">
      <c r="A103" s="17" t="s">
        <v>53</v>
      </c>
      <c r="B103" s="18" t="s">
        <v>87</v>
      </c>
      <c r="C103" s="10">
        <f t="shared" si="8"/>
        <v>250</v>
      </c>
      <c r="D103" s="10">
        <f>SUM(E103:H103)</f>
        <v>250</v>
      </c>
      <c r="E103" s="10">
        <f>E105</f>
        <v>250</v>
      </c>
      <c r="F103" s="10">
        <f>F105</f>
        <v>0</v>
      </c>
      <c r="G103" s="10">
        <f>G105</f>
        <v>0</v>
      </c>
      <c r="H103" s="10">
        <f>H105</f>
        <v>0</v>
      </c>
      <c r="I103" s="9">
        <f t="shared" si="9"/>
        <v>0</v>
      </c>
      <c r="J103" s="10">
        <f>SUM(J104:J105)</f>
        <v>0</v>
      </c>
      <c r="K103" s="10">
        <f>SUM(K104:K105)</f>
        <v>0</v>
      </c>
      <c r="L103" s="10">
        <f>SUM(L104:L105)</f>
        <v>0</v>
      </c>
      <c r="M103" s="9">
        <f t="shared" si="10"/>
        <v>0</v>
      </c>
      <c r="N103" s="10">
        <f>SUM(N104:N105)</f>
        <v>0</v>
      </c>
      <c r="O103" s="10">
        <f>SUM(O104:O105)</f>
        <v>0</v>
      </c>
      <c r="P103" s="10">
        <f>SUM(P104:P105)</f>
        <v>0</v>
      </c>
    </row>
    <row r="104" spans="1:16" s="44" customFormat="1" ht="33" customHeight="1" x14ac:dyDescent="0.25">
      <c r="A104" s="47"/>
      <c r="B104" s="32" t="s">
        <v>76</v>
      </c>
      <c r="C104" s="39">
        <f t="shared" si="8"/>
        <v>250</v>
      </c>
      <c r="D104" s="27">
        <f>SUM(E104:H104)</f>
        <v>250</v>
      </c>
      <c r="E104" s="27">
        <f>E105</f>
        <v>250</v>
      </c>
      <c r="F104" s="27">
        <f>F105</f>
        <v>0</v>
      </c>
      <c r="G104" s="27">
        <f>G105</f>
        <v>0</v>
      </c>
      <c r="H104" s="27">
        <f>H105</f>
        <v>0</v>
      </c>
      <c r="I104" s="40">
        <f t="shared" si="9"/>
        <v>0</v>
      </c>
      <c r="J104" s="27">
        <v>0</v>
      </c>
      <c r="K104" s="27">
        <v>0</v>
      </c>
      <c r="L104" s="27">
        <v>0</v>
      </c>
      <c r="M104" s="40">
        <f t="shared" si="10"/>
        <v>0</v>
      </c>
      <c r="N104" s="27">
        <v>0</v>
      </c>
      <c r="O104" s="27">
        <v>0</v>
      </c>
      <c r="P104" s="27">
        <v>0</v>
      </c>
    </row>
    <row r="105" spans="1:16" ht="42.75" customHeight="1" x14ac:dyDescent="0.25">
      <c r="A105" s="24">
        <v>1</v>
      </c>
      <c r="B105" s="23" t="s">
        <v>54</v>
      </c>
      <c r="C105" s="10">
        <f t="shared" si="8"/>
        <v>250</v>
      </c>
      <c r="D105" s="7">
        <f>SUM(E105:H105)</f>
        <v>250</v>
      </c>
      <c r="E105" s="8">
        <v>250</v>
      </c>
      <c r="F105" s="8">
        <v>0</v>
      </c>
      <c r="G105" s="8">
        <v>0</v>
      </c>
      <c r="H105" s="8">
        <v>0</v>
      </c>
      <c r="I105" s="9">
        <f t="shared" si="9"/>
        <v>0</v>
      </c>
      <c r="J105" s="7">
        <v>0</v>
      </c>
      <c r="K105" s="7">
        <v>0</v>
      </c>
      <c r="L105" s="7">
        <v>0</v>
      </c>
      <c r="M105" s="9">
        <f t="shared" si="10"/>
        <v>0</v>
      </c>
      <c r="N105" s="7">
        <v>0</v>
      </c>
      <c r="O105" s="7">
        <v>0</v>
      </c>
      <c r="P105" s="7">
        <v>0</v>
      </c>
    </row>
    <row r="106" spans="1:16" ht="15.75" hidden="1" customHeight="1" x14ac:dyDescent="0.25"/>
    <row r="107" spans="1:16" ht="15.75" hidden="1" customHeight="1" x14ac:dyDescent="0.25">
      <c r="D107" s="6" t="e">
        <f>D80-D98-D102-D99-#REF!-#REF!-250</f>
        <v>#REF!</v>
      </c>
      <c r="E107" s="6" t="e">
        <f>E80-E98-E102-E99-#REF!-#REF!-250</f>
        <v>#REF!</v>
      </c>
      <c r="F107" s="6" t="e">
        <f>F80-F98-F102-F99-#REF!-#REF!</f>
        <v>#REF!</v>
      </c>
      <c r="G107" s="6" t="e">
        <f>G80-G98-G102-G99-#REF!-#REF!</f>
        <v>#REF!</v>
      </c>
      <c r="H107" s="6" t="e">
        <f>H80-H98-H102-H99-#REF!-#REF!</f>
        <v>#REF!</v>
      </c>
      <c r="I107" s="6" t="e">
        <f>I80-I98-I102-I99-#REF!-#REF!-250</f>
        <v>#REF!</v>
      </c>
      <c r="J107" s="6"/>
      <c r="K107" s="6"/>
      <c r="L107" s="6"/>
      <c r="M107" s="6"/>
      <c r="N107" s="6"/>
      <c r="O107" s="6"/>
      <c r="P107" s="6"/>
    </row>
    <row r="108" spans="1:16" ht="15.75" hidden="1" customHeight="1" x14ac:dyDescent="0.25"/>
    <row r="109" spans="1:16" ht="15.75" hidden="1" customHeight="1" x14ac:dyDescent="0.25">
      <c r="D109" s="6" t="e">
        <f>D78+D79+D98+D99+D102+#REF!+#REF!+250</f>
        <v>#REF!</v>
      </c>
      <c r="E109" s="6" t="e">
        <f>E78+E79+E98+E99+E102+#REF!+#REF!+250</f>
        <v>#REF!</v>
      </c>
      <c r="F109" s="6" t="e">
        <f>F78+F79+F98+F99+F102+#REF!+#REF!</f>
        <v>#REF!</v>
      </c>
      <c r="G109" s="6" t="e">
        <f>G78+G79+G98+G99+G102+#REF!+#REF!</f>
        <v>#REF!</v>
      </c>
      <c r="H109" s="6" t="e">
        <f>H78+H79+H98+H99+H102+#REF!+#REF!</f>
        <v>#REF!</v>
      </c>
      <c r="I109" s="6" t="e">
        <f>I78+I79+I98+I99+I102+#REF!+#REF!+250</f>
        <v>#REF!</v>
      </c>
      <c r="J109" s="6"/>
      <c r="K109" s="6"/>
      <c r="L109" s="6"/>
      <c r="M109" s="6"/>
      <c r="N109" s="6"/>
      <c r="O109" s="6"/>
      <c r="P109" s="6"/>
    </row>
    <row r="110" spans="1:16" ht="15.75" hidden="1" customHeight="1" x14ac:dyDescent="0.25">
      <c r="D110" s="6" t="e">
        <f t="shared" ref="D110:I110" si="12">D17-D109</f>
        <v>#REF!</v>
      </c>
      <c r="E110" s="6" t="e">
        <f t="shared" si="12"/>
        <v>#REF!</v>
      </c>
      <c r="F110" s="6" t="e">
        <f t="shared" si="12"/>
        <v>#REF!</v>
      </c>
      <c r="G110" s="6" t="e">
        <f t="shared" si="12"/>
        <v>#REF!</v>
      </c>
      <c r="H110" s="6" t="e">
        <f t="shared" si="12"/>
        <v>#REF!</v>
      </c>
      <c r="I110" s="6" t="e">
        <f t="shared" si="12"/>
        <v>#REF!</v>
      </c>
      <c r="J110" s="6"/>
      <c r="K110" s="6"/>
      <c r="L110" s="6"/>
      <c r="M110" s="6"/>
      <c r="N110" s="6"/>
      <c r="O110" s="6"/>
      <c r="P110" s="6"/>
    </row>
  </sheetData>
  <mergeCells count="13">
    <mergeCell ref="A17:B17"/>
    <mergeCell ref="A13:A15"/>
    <mergeCell ref="B13:B15"/>
    <mergeCell ref="D14:D15"/>
    <mergeCell ref="A10:P10"/>
    <mergeCell ref="A11:P11"/>
    <mergeCell ref="C13:C15"/>
    <mergeCell ref="D13:P13"/>
    <mergeCell ref="E14:H14"/>
    <mergeCell ref="M14:M15"/>
    <mergeCell ref="J14:L14"/>
    <mergeCell ref="N14:P14"/>
    <mergeCell ref="I14:I15"/>
  </mergeCells>
  <phoneticPr fontId="2" type="noConversion"/>
  <pageMargins left="0.59055118110236227" right="0.31496062992125984" top="0.55118110236220474" bottom="0.59055118110236227" header="0" footer="0"/>
  <pageSetup paperSize="9" scale="41" fitToHeight="10" orientation="landscape" r:id="rId1"/>
  <headerFooter alignWithMargins="0">
    <oddHeader>&amp;C&amp;8Страница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2020</vt:lpstr>
      <vt:lpstr>'благоустройство 2020'!Заголовки_для_печати</vt:lpstr>
      <vt:lpstr>'благоустройство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2020-01-31T03:05:16Z</cp:lastPrinted>
  <dcterms:created xsi:type="dcterms:W3CDTF">2010-10-19T02:30:30Z</dcterms:created>
  <dcterms:modified xsi:type="dcterms:W3CDTF">2020-02-19T02:25:13Z</dcterms:modified>
</cp:coreProperties>
</file>